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Control UEPBID\Documentos Portal informe trimestral\2024\Seguimiento Presupuesto\"/>
    </mc:Choice>
  </mc:AlternateContent>
  <xr:revisionPtr revIDLastSave="0" documentId="13_ncr:1_{FE238C87-99F5-4422-AAFB-498C12DCEB79}" xr6:coauthVersionLast="46" xr6:coauthVersionMax="47" xr10:uidLastSave="{00000000-0000-0000-0000-000000000000}"/>
  <bookViews>
    <workbookView xWindow="28680" yWindow="-120" windowWidth="29040" windowHeight="15840" xr2:uid="{FD753099-6091-452D-9EAE-605085AEBB4A}"/>
  </bookViews>
  <sheets>
    <sheet name="Ejecución presup. 2024 T3" sheetId="4" r:id="rId1"/>
  </sheets>
  <definedNames>
    <definedName name="_xlnm.Print_Area" localSheetId="0">'Ejecución presup. 2024 T3'!$A$2:$K$59</definedName>
    <definedName name="_xlnm.Print_Titles" localSheetId="0">'Ejecución presup. 2024 T3'!$2:$9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4" l="1"/>
  <c r="K24" i="4"/>
  <c r="K25" i="4"/>
  <c r="K26" i="4"/>
  <c r="K27" i="4"/>
  <c r="K28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51" i="4"/>
  <c r="K52" i="4"/>
  <c r="K53" i="4"/>
  <c r="K54" i="4"/>
  <c r="K55" i="4"/>
  <c r="K56" i="4"/>
  <c r="K57" i="4"/>
  <c r="K58" i="4"/>
  <c r="K14" i="4"/>
  <c r="K15" i="4"/>
  <c r="K16" i="4"/>
  <c r="K17" i="4"/>
  <c r="K18" i="4"/>
  <c r="K19" i="4"/>
  <c r="K20" i="4"/>
  <c r="K21" i="4"/>
  <c r="K13" i="4"/>
  <c r="H22" i="4"/>
  <c r="K22" i="4" s="1"/>
  <c r="I22" i="4"/>
  <c r="J22" i="4"/>
  <c r="H29" i="4"/>
  <c r="I29" i="4"/>
  <c r="J29" i="4"/>
  <c r="K29" i="4" s="1"/>
  <c r="L58" i="4" l="1"/>
  <c r="D58" i="4"/>
  <c r="D57" i="4" s="1"/>
  <c r="D56" i="4" s="1"/>
  <c r="F57" i="4"/>
  <c r="F56" i="4" s="1"/>
  <c r="E57" i="4"/>
  <c r="B57" i="4"/>
  <c r="B56" i="4" s="1"/>
  <c r="B55" i="4" s="1"/>
  <c r="D55" i="4" s="1"/>
  <c r="F55" i="4" s="1"/>
  <c r="E55" i="4"/>
  <c r="E54" i="4"/>
  <c r="C54" i="4"/>
  <c r="D54" i="4" s="1"/>
  <c r="D53" i="4"/>
  <c r="E53" i="4" s="1"/>
  <c r="L52" i="4"/>
  <c r="D52" i="4"/>
  <c r="L51" i="4"/>
  <c r="C51" i="4"/>
  <c r="D51" i="4" s="1"/>
  <c r="J50" i="4"/>
  <c r="J49" i="4" s="1"/>
  <c r="J48" i="4" s="1"/>
  <c r="I50" i="4"/>
  <c r="I49" i="4" s="1"/>
  <c r="H50" i="4"/>
  <c r="F50" i="4"/>
  <c r="F49" i="4" s="1"/>
  <c r="F48" i="4" s="1"/>
  <c r="B50" i="4"/>
  <c r="B49" i="4" s="1"/>
  <c r="B48" i="4" s="1"/>
  <c r="M47" i="4"/>
  <c r="C46" i="4"/>
  <c r="D46" i="4" s="1"/>
  <c r="E46" i="4" s="1"/>
  <c r="L46" i="4" s="1"/>
  <c r="D45" i="4"/>
  <c r="E45" i="4" s="1"/>
  <c r="L44" i="4"/>
  <c r="D44" i="4"/>
  <c r="C43" i="4"/>
  <c r="D43" i="4" s="1"/>
  <c r="E43" i="4" s="1"/>
  <c r="L43" i="4" s="1"/>
  <c r="L42" i="4"/>
  <c r="D42" i="4"/>
  <c r="L41" i="4"/>
  <c r="D41" i="4"/>
  <c r="C40" i="4"/>
  <c r="D40" i="4" s="1"/>
  <c r="E40" i="4" s="1"/>
  <c r="L40" i="4" s="1"/>
  <c r="D39" i="4"/>
  <c r="E39" i="4" s="1"/>
  <c r="L38" i="4"/>
  <c r="D38" i="4"/>
  <c r="L37" i="4"/>
  <c r="D37" i="4"/>
  <c r="L36" i="4"/>
  <c r="D36" i="4"/>
  <c r="L35" i="4"/>
  <c r="D35" i="4"/>
  <c r="L34" i="4"/>
  <c r="C34" i="4"/>
  <c r="C33" i="4"/>
  <c r="D33" i="4" s="1"/>
  <c r="E33" i="4" s="1"/>
  <c r="M33" i="4" s="1"/>
  <c r="D32" i="4"/>
  <c r="E32" i="4" s="1"/>
  <c r="L32" i="4" s="1"/>
  <c r="L31" i="4"/>
  <c r="D31" i="4"/>
  <c r="D30" i="4"/>
  <c r="E30" i="4" s="1"/>
  <c r="L30" i="4" s="1"/>
  <c r="F29" i="4"/>
  <c r="B29" i="4"/>
  <c r="L28" i="4"/>
  <c r="C28" i="4"/>
  <c r="L27" i="4"/>
  <c r="D27" i="4"/>
  <c r="L26" i="4"/>
  <c r="D26" i="4"/>
  <c r="L25" i="4"/>
  <c r="C25" i="4"/>
  <c r="D25" i="4" s="1"/>
  <c r="L24" i="4"/>
  <c r="D24" i="4"/>
  <c r="D23" i="4"/>
  <c r="F22" i="4"/>
  <c r="E22" i="4"/>
  <c r="B22" i="4"/>
  <c r="L21" i="4"/>
  <c r="C21" i="4"/>
  <c r="D21" i="4" s="1"/>
  <c r="C20" i="4"/>
  <c r="D20" i="4" s="1"/>
  <c r="E20" i="4" s="1"/>
  <c r="L19" i="4"/>
  <c r="D19" i="4"/>
  <c r="C18" i="4"/>
  <c r="D18" i="4" s="1"/>
  <c r="E18" i="4" s="1"/>
  <c r="D17" i="4"/>
  <c r="E17" i="4" s="1"/>
  <c r="L16" i="4"/>
  <c r="D16" i="4"/>
  <c r="L15" i="4"/>
  <c r="C15" i="4"/>
  <c r="D15" i="4" s="1"/>
  <c r="C14" i="4"/>
  <c r="D14" i="4" s="1"/>
  <c r="E14" i="4" s="1"/>
  <c r="L13" i="4"/>
  <c r="C13" i="4"/>
  <c r="J12" i="4"/>
  <c r="I12" i="4"/>
  <c r="H12" i="4"/>
  <c r="B12" i="4"/>
  <c r="K12" i="4" l="1"/>
  <c r="H49" i="4"/>
  <c r="K49" i="4" s="1"/>
  <c r="K50" i="4"/>
  <c r="I10" i="4"/>
  <c r="J10" i="4"/>
  <c r="L22" i="4"/>
  <c r="F59" i="4"/>
  <c r="M54" i="4"/>
  <c r="C22" i="4"/>
  <c r="H11" i="4"/>
  <c r="L18" i="4"/>
  <c r="D50" i="4"/>
  <c r="D49" i="4" s="1"/>
  <c r="D48" i="4" s="1"/>
  <c r="L54" i="4"/>
  <c r="L55" i="4"/>
  <c r="B11" i="4"/>
  <c r="B10" i="4" s="1"/>
  <c r="B59" i="4" s="1"/>
  <c r="D28" i="4"/>
  <c r="D22" i="4" s="1"/>
  <c r="L57" i="4"/>
  <c r="C29" i="4"/>
  <c r="L17" i="4"/>
  <c r="M46" i="4"/>
  <c r="C50" i="4"/>
  <c r="C49" i="4" s="1"/>
  <c r="C48" i="4" s="1"/>
  <c r="C12" i="4"/>
  <c r="I11" i="4"/>
  <c r="L20" i="4"/>
  <c r="L39" i="4"/>
  <c r="L53" i="4"/>
  <c r="E50" i="4"/>
  <c r="M14" i="4"/>
  <c r="L14" i="4"/>
  <c r="E12" i="4"/>
  <c r="G59" i="4"/>
  <c r="I48" i="4"/>
  <c r="M43" i="4"/>
  <c r="M45" i="4"/>
  <c r="L45" i="4"/>
  <c r="M39" i="4"/>
  <c r="M18" i="4"/>
  <c r="L47" i="4"/>
  <c r="E56" i="4"/>
  <c r="L56" i="4" s="1"/>
  <c r="E29" i="4"/>
  <c r="L23" i="4"/>
  <c r="D34" i="4"/>
  <c r="D29" i="4" s="1"/>
  <c r="J11" i="4"/>
  <c r="D13" i="4"/>
  <c r="D12" i="4" s="1"/>
  <c r="L33" i="4"/>
  <c r="H48" i="4" l="1"/>
  <c r="K48" i="4" s="1"/>
  <c r="K11" i="4"/>
  <c r="M12" i="4"/>
  <c r="M50" i="4"/>
  <c r="L29" i="4"/>
  <c r="I59" i="4"/>
  <c r="H10" i="4"/>
  <c r="K10" i="4" s="1"/>
  <c r="C11" i="4"/>
  <c r="C10" i="4" s="1"/>
  <c r="C59" i="4" s="1"/>
  <c r="C63" i="4" s="1"/>
  <c r="D11" i="4"/>
  <c r="D10" i="4" s="1"/>
  <c r="D59" i="4" s="1"/>
  <c r="J59" i="4"/>
  <c r="M29" i="4"/>
  <c r="L12" i="4"/>
  <c r="E11" i="4"/>
  <c r="L50" i="4"/>
  <c r="E49" i="4"/>
  <c r="M49" i="4" s="1"/>
  <c r="H59" i="4" l="1"/>
  <c r="K59" i="4" s="1"/>
  <c r="L11" i="4"/>
  <c r="M11" i="4"/>
  <c r="E10" i="4"/>
  <c r="L49" i="4"/>
  <c r="E48" i="4"/>
  <c r="L48" i="4" s="1"/>
  <c r="D63" i="4" l="1"/>
  <c r="E63" i="4" s="1"/>
  <c r="G63" i="4" s="1"/>
  <c r="E59" i="4"/>
  <c r="L10" i="4"/>
  <c r="M10" i="4" s="1"/>
  <c r="M48" i="4"/>
  <c r="H63" i="4" l="1"/>
  <c r="L59" i="4"/>
  <c r="M59" i="4"/>
</calcChain>
</file>

<file path=xl/sharedStrings.xml><?xml version="1.0" encoding="utf-8"?>
<sst xmlns="http://schemas.openxmlformats.org/spreadsheetml/2006/main" count="82" uniqueCount="81">
  <si>
    <t>Valores US$</t>
  </si>
  <si>
    <t>Componente</t>
  </si>
  <si>
    <t>Presupuesto total del Proyecto</t>
  </si>
  <si>
    <t>Presupuesto total Disponible</t>
  </si>
  <si>
    <t>1  Costos directos</t>
  </si>
  <si>
    <t>1.1  Fortalecimiento de la Administracion Tributaria</t>
  </si>
  <si>
    <t>1.1.1  Marco Organizacional y Normativo</t>
  </si>
  <si>
    <t>1.1.1.1  Estructura Organizacional de la DGII actualizada e implementada</t>
  </si>
  <si>
    <t xml:space="preserve">1.1.1.2  Planes de continuidad de negocio y de recuperación antes desastres revisados y actualizados </t>
  </si>
  <si>
    <t xml:space="preserve">1.1.1.3  Sistema de gestión por procesos diseñado </t>
  </si>
  <si>
    <t>1.1.1.4  Plataforma de consulta de jurisprudencia tributaria implementada</t>
  </si>
  <si>
    <t>1.1.1.5  Programa de apoyo a la gestión de cambio de la DGII implementado</t>
  </si>
  <si>
    <t>1.1.1.6  Plan de capacitación y desarrollo de competencias de la DGII, con enfoque de género, implementado (en pesos)</t>
  </si>
  <si>
    <t>1.1.1.7  Metodología ágil para el desarrollo de software y gestión de proyectos implementada</t>
  </si>
  <si>
    <t>1.1.1.8  Evaluaciones de impacto y estudios tributarios de las mejoras implementadas por la DGII realizados</t>
  </si>
  <si>
    <t>1.1.1.9 Acompañamiento en la elaboración del Plan Estrategico 2021-2024</t>
  </si>
  <si>
    <t>1.1.2  Procesos operativos de la Administración Tributaria</t>
  </si>
  <si>
    <t>1.1.2.1  Nuevo modelo del Registro Nacional de Contribuyentes (RNC) implementado</t>
  </si>
  <si>
    <t>1.1.2.2  Nuevo modelo funcional de la cuenta corriente de los contribuyentes implementado</t>
  </si>
  <si>
    <t>1.1.2.3  Nuevo Modelo operativo de servicio al contribuyente implementado</t>
  </si>
  <si>
    <t xml:space="preserve">1.1.2.4  Nuevo modelo de facturación implementado </t>
  </si>
  <si>
    <t>1.1.2.5  Nuevo modelo de cobranza y Recaudación implementado</t>
  </si>
  <si>
    <t>1.1.2.6  Nuevo modelo de fiscalización implementado</t>
  </si>
  <si>
    <t>1.1.3  Sistemas de Infraestructura tecnológica</t>
  </si>
  <si>
    <t>1.1.3.1  Auditoría de seguridad de la Oficina Virtual realizada, con especial atención a la fortaleza frente a ataques</t>
  </si>
  <si>
    <t>1.1.3.2  Solución tecnológica para la automatización de flujos de trabajo implementada (incluye licencias y servicios de desarrollo)</t>
  </si>
  <si>
    <t>1.1.3.3  Almacén de datos corporativos implementado (incluye licencias y servicios de desarrollo)</t>
  </si>
  <si>
    <t>1.1.3.4  Nuevos aplicativos desarrollados y mejoras implementadas a los existentes para aumentar la productividad de los procedimientos de trabajo (Servicios de desarrollo)</t>
  </si>
  <si>
    <t>1.1.3.5  Sistema de gestión documental implementado</t>
  </si>
  <si>
    <t>1.1.3.6  Sistema para la gestión de los procesos y servicios tecnológicos implementado</t>
  </si>
  <si>
    <t>1.1.3.7  Solución tecnológica para automatización de tareas mediante inclusión de tecnología basada en robótica (RPA) implementada</t>
  </si>
  <si>
    <t>1.1.3.8  Solución tecnológica para arquitectura SOA y de microservicios ampliada</t>
  </si>
  <si>
    <t>1.1.3.9  Arquitectura empresarial (negocio, aplicaciones, datos y tecnológica)  diseñada e implantada</t>
  </si>
  <si>
    <t>1.1.3.11  Sistema de seguridad fortalecido</t>
  </si>
  <si>
    <t>1.1.3.12  Infraestructura tecnológica actualizada</t>
  </si>
  <si>
    <t>1.1.3.13  Nueva Estructura de gobernanza y gestión de las TIC implementada</t>
  </si>
  <si>
    <t>1.1.3.14  Solución tecnológica para área de fiscalización implementada</t>
  </si>
  <si>
    <t>2  Administracion del programa</t>
  </si>
  <si>
    <t>2.1  Administracion del programa componente I</t>
  </si>
  <si>
    <t>2.1.1  Administracion del programa componente I</t>
  </si>
  <si>
    <t>2.1.1.1  Apoyo técnico a la ejecución</t>
  </si>
  <si>
    <t>2.1.1.2  Monitoreo</t>
  </si>
  <si>
    <t>2.1.1.3  Evaluación</t>
  </si>
  <si>
    <t>2.1.1.4  Auditoria</t>
  </si>
  <si>
    <t>3  Imprevistos</t>
  </si>
  <si>
    <t>3.1  Imprevistos componente I</t>
  </si>
  <si>
    <t>3.1.1  Imprevistos componente I</t>
  </si>
  <si>
    <t>3.1.1.1  Imprevistos componente I</t>
  </si>
  <si>
    <t>Total Presupuesto</t>
  </si>
  <si>
    <t>BID/DGII</t>
  </si>
  <si>
    <t>Presupuesto total Aprobado US$</t>
  </si>
  <si>
    <t>Total Ejecutado</t>
  </si>
  <si>
    <t>Total Ejecución %</t>
  </si>
  <si>
    <t>Presupuesto total disponible US$</t>
  </si>
  <si>
    <t>4114 OC-DR</t>
  </si>
  <si>
    <t xml:space="preserve">                  Pedro M. Figueroa G.</t>
  </si>
  <si>
    <t xml:space="preserve">1.1.3.10  Aplicación (off the Shelf) para la gestión Administrativa y RRHH implementada  y Acompañamiento para la eficientización del Core Tributario implementado </t>
  </si>
  <si>
    <t>1.1.3.15 Acompañmiento para la eficientizacion del core tributario</t>
  </si>
  <si>
    <t>1.1.3.16 Base de datos no relacional para documentos no estructurados</t>
  </si>
  <si>
    <t>1.1.3.17 Adquisición de equipos de precisión y de sistema de energia para almacenamiento y procesamiento del centro de datos primario</t>
  </si>
  <si>
    <t>Ejecución acumulada al 31/01/2024</t>
  </si>
  <si>
    <t>Monto Presupuestado estimado para el  2024</t>
  </si>
  <si>
    <t>Presupuesto Disponible para el 2024</t>
  </si>
  <si>
    <t>Ejecución Presupuestaria 2024</t>
  </si>
  <si>
    <t>1.1.3.18 Equipos Informáticos Adquiridos</t>
  </si>
  <si>
    <t xml:space="preserve">                            José Sanchez</t>
  </si>
  <si>
    <r>
      <t xml:space="preserve">                      Coordinador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Calibri"/>
        <family val="2"/>
        <scheme val="minor"/>
      </rPr>
      <t>Presupuesto</t>
    </r>
  </si>
  <si>
    <r>
      <rPr>
        <sz val="12"/>
        <color theme="1"/>
        <rFont val="Calibri"/>
        <family val="2"/>
        <scheme val="minor"/>
      </rPr>
      <t xml:space="preserve">                 Gerente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Calibri"/>
        <family val="2"/>
        <scheme val="minor"/>
      </rPr>
      <t>Admirativo</t>
    </r>
    <r>
      <rPr>
        <sz val="12"/>
        <color theme="1"/>
        <rFont val="Arial"/>
        <family val="2"/>
      </rPr>
      <t xml:space="preserve"> y </t>
    </r>
    <r>
      <rPr>
        <sz val="12"/>
        <color theme="1"/>
        <rFont val="Calibri"/>
        <family val="2"/>
        <scheme val="minor"/>
      </rPr>
      <t>Financiero</t>
    </r>
  </si>
  <si>
    <t>Julio</t>
  </si>
  <si>
    <t xml:space="preserve">Agosto </t>
  </si>
  <si>
    <t>Septiembre</t>
  </si>
  <si>
    <t>Total Ejecutado trimestre  Julio/septiembre 2024</t>
  </si>
  <si>
    <t>Fecha: 30/09/2024</t>
  </si>
  <si>
    <t>Nombre del Organismo Ejecutor:  Dirección General de Impuestos Internos</t>
  </si>
  <si>
    <t>Nº del Contrato de Préstamo :  4114/OC-DR</t>
  </si>
  <si>
    <t>Ejecución acumulada al 30/06/2024</t>
  </si>
  <si>
    <t>Ejecutado en el período julio/septiembre 2024</t>
  </si>
  <si>
    <t>En el siguiente resumen se presenta el comportamiento de la  ejecución del presupuesto total del proyecto 4114/OC-DR</t>
  </si>
  <si>
    <t>(*) En el período correspondiente al trimestre julio/septiembre 2024 logramos una ejecución del presupuesto de un 3%, del monto estimado para el año 2024.</t>
  </si>
  <si>
    <t xml:space="preserve">(*) Ejecución %                   T3-2024   </t>
  </si>
  <si>
    <t>Ejecución años 2019 - 2023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</si>
</sst>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theme="0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72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/>
    <xf numFmtId="43" fontId="2" fillId="2" borderId="0" xfId="1" applyFont="1" applyFill="1"/>
    <xf numFmtId="0" fontId="2" fillId="0" borderId="0" xfId="0" applyFont="1"/>
    <xf numFmtId="0" fontId="5" fillId="0" borderId="0" xfId="0" applyFont="1"/>
    <xf numFmtId="0" fontId="7" fillId="3" borderId="6" xfId="0" applyFont="1" applyFill="1" applyBorder="1" applyAlignment="1">
      <alignment horizontal="center" vertical="center" wrapText="1"/>
    </xf>
    <xf numFmtId="43" fontId="7" fillId="3" borderId="7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43" fontId="9" fillId="0" borderId="7" xfId="1" applyFont="1" applyFill="1" applyBorder="1" applyAlignment="1">
      <alignment horizontal="center" wrapText="1"/>
    </xf>
    <xf numFmtId="43" fontId="3" fillId="2" borderId="7" xfId="0" applyNumberFormat="1" applyFont="1" applyFill="1" applyBorder="1"/>
    <xf numFmtId="9" fontId="2" fillId="0" borderId="8" xfId="2" applyFont="1" applyBorder="1"/>
    <xf numFmtId="0" fontId="10" fillId="0" borderId="6" xfId="0" applyFont="1" applyBorder="1" applyAlignment="1">
      <alignment vertical="center" wrapText="1"/>
    </xf>
    <xf numFmtId="43" fontId="10" fillId="0" borderId="7" xfId="1" applyFont="1" applyBorder="1" applyAlignment="1">
      <alignment vertical="center" wrapText="1"/>
    </xf>
    <xf numFmtId="43" fontId="11" fillId="0" borderId="7" xfId="1" applyFont="1" applyBorder="1" applyAlignment="1">
      <alignment horizontal="center" wrapText="1"/>
    </xf>
    <xf numFmtId="43" fontId="11" fillId="0" borderId="7" xfId="1" applyFont="1" applyFill="1" applyBorder="1" applyAlignment="1">
      <alignment horizontal="center" wrapText="1"/>
    </xf>
    <xf numFmtId="9" fontId="3" fillId="0" borderId="8" xfId="2" applyFont="1" applyBorder="1"/>
    <xf numFmtId="43" fontId="10" fillId="4" borderId="7" xfId="1" applyFont="1" applyFill="1" applyBorder="1" applyAlignment="1">
      <alignment vertical="center" wrapText="1"/>
    </xf>
    <xf numFmtId="43" fontId="8" fillId="4" borderId="7" xfId="1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9" fontId="2" fillId="0" borderId="10" xfId="2" applyFont="1" applyBorder="1"/>
    <xf numFmtId="0" fontId="12" fillId="5" borderId="11" xfId="0" applyFont="1" applyFill="1" applyBorder="1"/>
    <xf numFmtId="43" fontId="12" fillId="5" borderId="12" xfId="1" applyFont="1" applyFill="1" applyBorder="1"/>
    <xf numFmtId="43" fontId="12" fillId="5" borderId="12" xfId="1" applyFont="1" applyFill="1" applyBorder="1" applyAlignment="1">
      <alignment horizontal="right"/>
    </xf>
    <xf numFmtId="9" fontId="12" fillId="5" borderId="13" xfId="2" applyFont="1" applyFill="1" applyBorder="1" applyAlignment="1">
      <alignment horizontal="right"/>
    </xf>
    <xf numFmtId="0" fontId="3" fillId="2" borderId="0" xfId="0" applyFont="1" applyFill="1"/>
    <xf numFmtId="0" fontId="2" fillId="4" borderId="0" xfId="0" applyFont="1" applyFill="1"/>
    <xf numFmtId="43" fontId="3" fillId="2" borderId="7" xfId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43" fontId="12" fillId="5" borderId="7" xfId="1" applyFont="1" applyFill="1" applyBorder="1" applyAlignment="1">
      <alignment horizontal="right"/>
    </xf>
    <xf numFmtId="43" fontId="12" fillId="5" borderId="7" xfId="1" applyFont="1" applyFill="1" applyBorder="1"/>
    <xf numFmtId="9" fontId="12" fillId="5" borderId="7" xfId="2" applyFont="1" applyFill="1" applyBorder="1" applyAlignment="1">
      <alignment horizontal="center"/>
    </xf>
    <xf numFmtId="43" fontId="2" fillId="2" borderId="0" xfId="0" applyNumberFormat="1" applyFont="1" applyFill="1"/>
    <xf numFmtId="43" fontId="2" fillId="0" borderId="0" xfId="1" applyFont="1"/>
    <xf numFmtId="43" fontId="2" fillId="0" borderId="0" xfId="0" applyNumberFormat="1" applyFont="1"/>
    <xf numFmtId="43" fontId="11" fillId="4" borderId="7" xfId="1" applyFont="1" applyFill="1" applyBorder="1" applyAlignment="1">
      <alignment horizontal="center" wrapText="1"/>
    </xf>
    <xf numFmtId="4" fontId="0" fillId="0" borderId="0" xfId="0" applyNumberFormat="1"/>
    <xf numFmtId="4" fontId="2" fillId="4" borderId="7" xfId="0" applyNumberFormat="1" applyFont="1" applyFill="1" applyBorder="1"/>
    <xf numFmtId="0" fontId="15" fillId="2" borderId="0" xfId="0" applyFont="1" applyFill="1"/>
    <xf numFmtId="43" fontId="15" fillId="2" borderId="0" xfId="1" applyFont="1" applyFill="1"/>
    <xf numFmtId="43" fontId="17" fillId="2" borderId="0" xfId="1" applyFont="1" applyFill="1"/>
    <xf numFmtId="43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43" fontId="14" fillId="2" borderId="0" xfId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3" fontId="18" fillId="2" borderId="0" xfId="1" applyFont="1" applyFill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43" fontId="3" fillId="2" borderId="7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22/10/relationships/richValueRel" Target="richData/richValueRel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1714500</xdr:colOff>
      <xdr:row>67</xdr:row>
      <xdr:rowOff>320040</xdr:rowOff>
    </xdr:from>
    <xdr:to>
      <xdr:col>3</xdr:col>
      <xdr:colOff>820630</xdr:colOff>
      <xdr:row>73</xdr:row>
      <xdr:rowOff>403610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6DFACE-ADEC-4204-B0F0-9A2662410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31647765"/>
          <a:ext cx="3400000" cy="200381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857250</xdr:colOff>
      <xdr:row>67</xdr:row>
      <xdr:rowOff>201930</xdr:rowOff>
    </xdr:from>
    <xdr:to>
      <xdr:col>11</xdr:col>
      <xdr:colOff>555878</xdr:colOff>
      <xdr:row>73</xdr:row>
      <xdr:rowOff>392166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17967B-C447-47DE-91F3-1643D5411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72425" y="31529655"/>
          <a:ext cx="3051428" cy="210476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2BBD-1769-4F15-BABB-500A12777049}">
  <dimension ref="A1:Q111"/>
  <sheetViews>
    <sheetView showGridLines="0" tabSelected="1" zoomScaleNormal="100" workbookViewId="0">
      <selection activeCell="A6" sqref="A6:M7"/>
    </sheetView>
  </sheetViews>
  <sheetFormatPr defaultRowHeight="13.8" x14ac:dyDescent="0.3"/>
  <cols>
    <col min="1" max="1" width="35.6640625" style="3" customWidth="1"/>
    <col min="2" max="2" width="13.44140625" style="34" customWidth="1"/>
    <col min="3" max="3" width="13.6640625" style="34" customWidth="1"/>
    <col min="4" max="4" width="14.109375" style="34" customWidth="1"/>
    <col min="5" max="5" width="13.33203125" style="3" customWidth="1"/>
    <col min="6" max="6" width="8" style="3" hidden="1" customWidth="1"/>
    <col min="7" max="7" width="13.44140625" style="3" customWidth="1"/>
    <col min="8" max="8" width="12.6640625" style="34" customWidth="1"/>
    <col min="9" max="9" width="12.33203125" style="34" customWidth="1"/>
    <col min="10" max="10" width="11.5546875" style="34" customWidth="1"/>
    <col min="11" max="11" width="12.33203125" style="34" customWidth="1"/>
    <col min="12" max="12" width="14.5546875" style="1" customWidth="1"/>
    <col min="13" max="13" width="10.6640625" style="3" customWidth="1"/>
    <col min="14" max="14" width="9.109375" style="3"/>
    <col min="15" max="15" width="11" style="3" bestFit="1" customWidth="1"/>
    <col min="16" max="17" width="12.44140625" style="3" bestFit="1" customWidth="1"/>
    <col min="18" max="137" width="9.109375" style="3"/>
    <col min="138" max="138" width="2" style="3" customWidth="1"/>
    <col min="139" max="139" width="26.88671875" style="3" customWidth="1"/>
    <col min="140" max="147" width="7.6640625" style="3" customWidth="1"/>
    <col min="148" max="148" width="9.109375" style="3"/>
    <col min="149" max="150" width="12" style="3" customWidth="1"/>
    <col min="151" max="151" width="13.6640625" style="3" customWidth="1"/>
    <col min="152" max="393" width="9.109375" style="3"/>
    <col min="394" max="394" width="2" style="3" customWidth="1"/>
    <col min="395" max="395" width="26.88671875" style="3" customWidth="1"/>
    <col min="396" max="403" width="7.6640625" style="3" customWidth="1"/>
    <col min="404" max="404" width="9.109375" style="3"/>
    <col min="405" max="406" width="12" style="3" customWidth="1"/>
    <col min="407" max="407" width="13.6640625" style="3" customWidth="1"/>
    <col min="408" max="649" width="9.109375" style="3"/>
    <col min="650" max="650" width="2" style="3" customWidth="1"/>
    <col min="651" max="651" width="26.88671875" style="3" customWidth="1"/>
    <col min="652" max="659" width="7.6640625" style="3" customWidth="1"/>
    <col min="660" max="660" width="9.109375" style="3"/>
    <col min="661" max="662" width="12" style="3" customWidth="1"/>
    <col min="663" max="663" width="13.6640625" style="3" customWidth="1"/>
    <col min="664" max="905" width="9.109375" style="3"/>
    <col min="906" max="906" width="2" style="3" customWidth="1"/>
    <col min="907" max="907" width="26.88671875" style="3" customWidth="1"/>
    <col min="908" max="915" width="7.6640625" style="3" customWidth="1"/>
    <col min="916" max="916" width="9.109375" style="3"/>
    <col min="917" max="918" width="12" style="3" customWidth="1"/>
    <col min="919" max="919" width="13.6640625" style="3" customWidth="1"/>
    <col min="920" max="1161" width="9.109375" style="3"/>
    <col min="1162" max="1162" width="2" style="3" customWidth="1"/>
    <col min="1163" max="1163" width="26.88671875" style="3" customWidth="1"/>
    <col min="1164" max="1171" width="7.6640625" style="3" customWidth="1"/>
    <col min="1172" max="1172" width="9.109375" style="3"/>
    <col min="1173" max="1174" width="12" style="3" customWidth="1"/>
    <col min="1175" max="1175" width="13.6640625" style="3" customWidth="1"/>
    <col min="1176" max="1417" width="9.109375" style="3"/>
    <col min="1418" max="1418" width="2" style="3" customWidth="1"/>
    <col min="1419" max="1419" width="26.88671875" style="3" customWidth="1"/>
    <col min="1420" max="1427" width="7.6640625" style="3" customWidth="1"/>
    <col min="1428" max="1428" width="9.109375" style="3"/>
    <col min="1429" max="1430" width="12" style="3" customWidth="1"/>
    <col min="1431" max="1431" width="13.6640625" style="3" customWidth="1"/>
    <col min="1432" max="1673" width="9.109375" style="3"/>
    <col min="1674" max="1674" width="2" style="3" customWidth="1"/>
    <col min="1675" max="1675" width="26.88671875" style="3" customWidth="1"/>
    <col min="1676" max="1683" width="7.6640625" style="3" customWidth="1"/>
    <col min="1684" max="1684" width="9.109375" style="3"/>
    <col min="1685" max="1686" width="12" style="3" customWidth="1"/>
    <col min="1687" max="1687" width="13.6640625" style="3" customWidth="1"/>
    <col min="1688" max="1929" width="9.109375" style="3"/>
    <col min="1930" max="1930" width="2" style="3" customWidth="1"/>
    <col min="1931" max="1931" width="26.88671875" style="3" customWidth="1"/>
    <col min="1932" max="1939" width="7.6640625" style="3" customWidth="1"/>
    <col min="1940" max="1940" width="9.109375" style="3"/>
    <col min="1941" max="1942" width="12" style="3" customWidth="1"/>
    <col min="1943" max="1943" width="13.6640625" style="3" customWidth="1"/>
    <col min="1944" max="2185" width="9.109375" style="3"/>
    <col min="2186" max="2186" width="2" style="3" customWidth="1"/>
    <col min="2187" max="2187" width="26.88671875" style="3" customWidth="1"/>
    <col min="2188" max="2195" width="7.6640625" style="3" customWidth="1"/>
    <col min="2196" max="2196" width="9.109375" style="3"/>
    <col min="2197" max="2198" width="12" style="3" customWidth="1"/>
    <col min="2199" max="2199" width="13.6640625" style="3" customWidth="1"/>
    <col min="2200" max="2441" width="9.109375" style="3"/>
    <col min="2442" max="2442" width="2" style="3" customWidth="1"/>
    <col min="2443" max="2443" width="26.88671875" style="3" customWidth="1"/>
    <col min="2444" max="2451" width="7.6640625" style="3" customWidth="1"/>
    <col min="2452" max="2452" width="9.109375" style="3"/>
    <col min="2453" max="2454" width="12" style="3" customWidth="1"/>
    <col min="2455" max="2455" width="13.6640625" style="3" customWidth="1"/>
    <col min="2456" max="2697" width="9.109375" style="3"/>
    <col min="2698" max="2698" width="2" style="3" customWidth="1"/>
    <col min="2699" max="2699" width="26.88671875" style="3" customWidth="1"/>
    <col min="2700" max="2707" width="7.6640625" style="3" customWidth="1"/>
    <col min="2708" max="2708" width="9.109375" style="3"/>
    <col min="2709" max="2710" width="12" style="3" customWidth="1"/>
    <col min="2711" max="2711" width="13.6640625" style="3" customWidth="1"/>
    <col min="2712" max="2953" width="9.109375" style="3"/>
    <col min="2954" max="2954" width="2" style="3" customWidth="1"/>
    <col min="2955" max="2955" width="26.88671875" style="3" customWidth="1"/>
    <col min="2956" max="2963" width="7.6640625" style="3" customWidth="1"/>
    <col min="2964" max="2964" width="9.109375" style="3"/>
    <col min="2965" max="2966" width="12" style="3" customWidth="1"/>
    <col min="2967" max="2967" width="13.6640625" style="3" customWidth="1"/>
    <col min="2968" max="3209" width="9.109375" style="3"/>
    <col min="3210" max="3210" width="2" style="3" customWidth="1"/>
    <col min="3211" max="3211" width="26.88671875" style="3" customWidth="1"/>
    <col min="3212" max="3219" width="7.6640625" style="3" customWidth="1"/>
    <col min="3220" max="3220" width="9.109375" style="3"/>
    <col min="3221" max="3222" width="12" style="3" customWidth="1"/>
    <col min="3223" max="3223" width="13.6640625" style="3" customWidth="1"/>
    <col min="3224" max="3465" width="9.109375" style="3"/>
    <col min="3466" max="3466" width="2" style="3" customWidth="1"/>
    <col min="3467" max="3467" width="26.88671875" style="3" customWidth="1"/>
    <col min="3468" max="3475" width="7.6640625" style="3" customWidth="1"/>
    <col min="3476" max="3476" width="9.109375" style="3"/>
    <col min="3477" max="3478" width="12" style="3" customWidth="1"/>
    <col min="3479" max="3479" width="13.6640625" style="3" customWidth="1"/>
    <col min="3480" max="3721" width="9.109375" style="3"/>
    <col min="3722" max="3722" width="2" style="3" customWidth="1"/>
    <col min="3723" max="3723" width="26.88671875" style="3" customWidth="1"/>
    <col min="3724" max="3731" width="7.6640625" style="3" customWidth="1"/>
    <col min="3732" max="3732" width="9.109375" style="3"/>
    <col min="3733" max="3734" width="12" style="3" customWidth="1"/>
    <col min="3735" max="3735" width="13.6640625" style="3" customWidth="1"/>
    <col min="3736" max="3977" width="9.109375" style="3"/>
    <col min="3978" max="3978" width="2" style="3" customWidth="1"/>
    <col min="3979" max="3979" width="26.88671875" style="3" customWidth="1"/>
    <col min="3980" max="3987" width="7.6640625" style="3" customWidth="1"/>
    <col min="3988" max="3988" width="9.109375" style="3"/>
    <col min="3989" max="3990" width="12" style="3" customWidth="1"/>
    <col min="3991" max="3991" width="13.6640625" style="3" customWidth="1"/>
    <col min="3992" max="4233" width="9.109375" style="3"/>
    <col min="4234" max="4234" width="2" style="3" customWidth="1"/>
    <col min="4235" max="4235" width="26.88671875" style="3" customWidth="1"/>
    <col min="4236" max="4243" width="7.6640625" style="3" customWidth="1"/>
    <col min="4244" max="4244" width="9.109375" style="3"/>
    <col min="4245" max="4246" width="12" style="3" customWidth="1"/>
    <col min="4247" max="4247" width="13.6640625" style="3" customWidth="1"/>
    <col min="4248" max="4489" width="9.109375" style="3"/>
    <col min="4490" max="4490" width="2" style="3" customWidth="1"/>
    <col min="4491" max="4491" width="26.88671875" style="3" customWidth="1"/>
    <col min="4492" max="4499" width="7.6640625" style="3" customWidth="1"/>
    <col min="4500" max="4500" width="9.109375" style="3"/>
    <col min="4501" max="4502" width="12" style="3" customWidth="1"/>
    <col min="4503" max="4503" width="13.6640625" style="3" customWidth="1"/>
    <col min="4504" max="4745" width="9.109375" style="3"/>
    <col min="4746" max="4746" width="2" style="3" customWidth="1"/>
    <col min="4747" max="4747" width="26.88671875" style="3" customWidth="1"/>
    <col min="4748" max="4755" width="7.6640625" style="3" customWidth="1"/>
    <col min="4756" max="4756" width="9.109375" style="3"/>
    <col min="4757" max="4758" width="12" style="3" customWidth="1"/>
    <col min="4759" max="4759" width="13.6640625" style="3" customWidth="1"/>
    <col min="4760" max="5001" width="9.109375" style="3"/>
    <col min="5002" max="5002" width="2" style="3" customWidth="1"/>
    <col min="5003" max="5003" width="26.88671875" style="3" customWidth="1"/>
    <col min="5004" max="5011" width="7.6640625" style="3" customWidth="1"/>
    <col min="5012" max="5012" width="9.109375" style="3"/>
    <col min="5013" max="5014" width="12" style="3" customWidth="1"/>
    <col min="5015" max="5015" width="13.6640625" style="3" customWidth="1"/>
    <col min="5016" max="5257" width="9.109375" style="3"/>
    <col min="5258" max="5258" width="2" style="3" customWidth="1"/>
    <col min="5259" max="5259" width="26.88671875" style="3" customWidth="1"/>
    <col min="5260" max="5267" width="7.6640625" style="3" customWidth="1"/>
    <col min="5268" max="5268" width="9.109375" style="3"/>
    <col min="5269" max="5270" width="12" style="3" customWidth="1"/>
    <col min="5271" max="5271" width="13.6640625" style="3" customWidth="1"/>
    <col min="5272" max="5513" width="9.109375" style="3"/>
    <col min="5514" max="5514" width="2" style="3" customWidth="1"/>
    <col min="5515" max="5515" width="26.88671875" style="3" customWidth="1"/>
    <col min="5516" max="5523" width="7.6640625" style="3" customWidth="1"/>
    <col min="5524" max="5524" width="9.109375" style="3"/>
    <col min="5525" max="5526" width="12" style="3" customWidth="1"/>
    <col min="5527" max="5527" width="13.6640625" style="3" customWidth="1"/>
    <col min="5528" max="5769" width="9.109375" style="3"/>
    <col min="5770" max="5770" width="2" style="3" customWidth="1"/>
    <col min="5771" max="5771" width="26.88671875" style="3" customWidth="1"/>
    <col min="5772" max="5779" width="7.6640625" style="3" customWidth="1"/>
    <col min="5780" max="5780" width="9.109375" style="3"/>
    <col min="5781" max="5782" width="12" style="3" customWidth="1"/>
    <col min="5783" max="5783" width="13.6640625" style="3" customWidth="1"/>
    <col min="5784" max="6025" width="9.109375" style="3"/>
    <col min="6026" max="6026" width="2" style="3" customWidth="1"/>
    <col min="6027" max="6027" width="26.88671875" style="3" customWidth="1"/>
    <col min="6028" max="6035" width="7.6640625" style="3" customWidth="1"/>
    <col min="6036" max="6036" width="9.109375" style="3"/>
    <col min="6037" max="6038" width="12" style="3" customWidth="1"/>
    <col min="6039" max="6039" width="13.6640625" style="3" customWidth="1"/>
    <col min="6040" max="6281" width="9.109375" style="3"/>
    <col min="6282" max="6282" width="2" style="3" customWidth="1"/>
    <col min="6283" max="6283" width="26.88671875" style="3" customWidth="1"/>
    <col min="6284" max="6291" width="7.6640625" style="3" customWidth="1"/>
    <col min="6292" max="6292" width="9.109375" style="3"/>
    <col min="6293" max="6294" width="12" style="3" customWidth="1"/>
    <col min="6295" max="6295" width="13.6640625" style="3" customWidth="1"/>
    <col min="6296" max="6537" width="9.109375" style="3"/>
    <col min="6538" max="6538" width="2" style="3" customWidth="1"/>
    <col min="6539" max="6539" width="26.88671875" style="3" customWidth="1"/>
    <col min="6540" max="6547" width="7.6640625" style="3" customWidth="1"/>
    <col min="6548" max="6548" width="9.109375" style="3"/>
    <col min="6549" max="6550" width="12" style="3" customWidth="1"/>
    <col min="6551" max="6551" width="13.6640625" style="3" customWidth="1"/>
    <col min="6552" max="6793" width="9.109375" style="3"/>
    <col min="6794" max="6794" width="2" style="3" customWidth="1"/>
    <col min="6795" max="6795" width="26.88671875" style="3" customWidth="1"/>
    <col min="6796" max="6803" width="7.6640625" style="3" customWidth="1"/>
    <col min="6804" max="6804" width="9.109375" style="3"/>
    <col min="6805" max="6806" width="12" style="3" customWidth="1"/>
    <col min="6807" max="6807" width="13.6640625" style="3" customWidth="1"/>
    <col min="6808" max="7049" width="9.109375" style="3"/>
    <col min="7050" max="7050" width="2" style="3" customWidth="1"/>
    <col min="7051" max="7051" width="26.88671875" style="3" customWidth="1"/>
    <col min="7052" max="7059" width="7.6640625" style="3" customWidth="1"/>
    <col min="7060" max="7060" width="9.109375" style="3"/>
    <col min="7061" max="7062" width="12" style="3" customWidth="1"/>
    <col min="7063" max="7063" width="13.6640625" style="3" customWidth="1"/>
    <col min="7064" max="7305" width="9.109375" style="3"/>
    <col min="7306" max="7306" width="2" style="3" customWidth="1"/>
    <col min="7307" max="7307" width="26.88671875" style="3" customWidth="1"/>
    <col min="7308" max="7315" width="7.6640625" style="3" customWidth="1"/>
    <col min="7316" max="7316" width="9.109375" style="3"/>
    <col min="7317" max="7318" width="12" style="3" customWidth="1"/>
    <col min="7319" max="7319" width="13.6640625" style="3" customWidth="1"/>
    <col min="7320" max="7561" width="9.109375" style="3"/>
    <col min="7562" max="7562" width="2" style="3" customWidth="1"/>
    <col min="7563" max="7563" width="26.88671875" style="3" customWidth="1"/>
    <col min="7564" max="7571" width="7.6640625" style="3" customWidth="1"/>
    <col min="7572" max="7572" width="9.109375" style="3"/>
    <col min="7573" max="7574" width="12" style="3" customWidth="1"/>
    <col min="7575" max="7575" width="13.6640625" style="3" customWidth="1"/>
    <col min="7576" max="7817" width="9.109375" style="3"/>
    <col min="7818" max="7818" width="2" style="3" customWidth="1"/>
    <col min="7819" max="7819" width="26.88671875" style="3" customWidth="1"/>
    <col min="7820" max="7827" width="7.6640625" style="3" customWidth="1"/>
    <col min="7828" max="7828" width="9.109375" style="3"/>
    <col min="7829" max="7830" width="12" style="3" customWidth="1"/>
    <col min="7831" max="7831" width="13.6640625" style="3" customWidth="1"/>
    <col min="7832" max="8073" width="9.109375" style="3"/>
    <col min="8074" max="8074" width="2" style="3" customWidth="1"/>
    <col min="8075" max="8075" width="26.88671875" style="3" customWidth="1"/>
    <col min="8076" max="8083" width="7.6640625" style="3" customWidth="1"/>
    <col min="8084" max="8084" width="9.109375" style="3"/>
    <col min="8085" max="8086" width="12" style="3" customWidth="1"/>
    <col min="8087" max="8087" width="13.6640625" style="3" customWidth="1"/>
    <col min="8088" max="8329" width="9.109375" style="3"/>
    <col min="8330" max="8330" width="2" style="3" customWidth="1"/>
    <col min="8331" max="8331" width="26.88671875" style="3" customWidth="1"/>
    <col min="8332" max="8339" width="7.6640625" style="3" customWidth="1"/>
    <col min="8340" max="8340" width="9.109375" style="3"/>
    <col min="8341" max="8342" width="12" style="3" customWidth="1"/>
    <col min="8343" max="8343" width="13.6640625" style="3" customWidth="1"/>
    <col min="8344" max="8585" width="9.109375" style="3"/>
    <col min="8586" max="8586" width="2" style="3" customWidth="1"/>
    <col min="8587" max="8587" width="26.88671875" style="3" customWidth="1"/>
    <col min="8588" max="8595" width="7.6640625" style="3" customWidth="1"/>
    <col min="8596" max="8596" width="9.109375" style="3"/>
    <col min="8597" max="8598" width="12" style="3" customWidth="1"/>
    <col min="8599" max="8599" width="13.6640625" style="3" customWidth="1"/>
    <col min="8600" max="8841" width="9.109375" style="3"/>
    <col min="8842" max="8842" width="2" style="3" customWidth="1"/>
    <col min="8843" max="8843" width="26.88671875" style="3" customWidth="1"/>
    <col min="8844" max="8851" width="7.6640625" style="3" customWidth="1"/>
    <col min="8852" max="8852" width="9.109375" style="3"/>
    <col min="8853" max="8854" width="12" style="3" customWidth="1"/>
    <col min="8855" max="8855" width="13.6640625" style="3" customWidth="1"/>
    <col min="8856" max="9097" width="9.109375" style="3"/>
    <col min="9098" max="9098" width="2" style="3" customWidth="1"/>
    <col min="9099" max="9099" width="26.88671875" style="3" customWidth="1"/>
    <col min="9100" max="9107" width="7.6640625" style="3" customWidth="1"/>
    <col min="9108" max="9108" width="9.109375" style="3"/>
    <col min="9109" max="9110" width="12" style="3" customWidth="1"/>
    <col min="9111" max="9111" width="13.6640625" style="3" customWidth="1"/>
    <col min="9112" max="9353" width="9.109375" style="3"/>
    <col min="9354" max="9354" width="2" style="3" customWidth="1"/>
    <col min="9355" max="9355" width="26.88671875" style="3" customWidth="1"/>
    <col min="9356" max="9363" width="7.6640625" style="3" customWidth="1"/>
    <col min="9364" max="9364" width="9.109375" style="3"/>
    <col min="9365" max="9366" width="12" style="3" customWidth="1"/>
    <col min="9367" max="9367" width="13.6640625" style="3" customWidth="1"/>
    <col min="9368" max="9609" width="9.109375" style="3"/>
    <col min="9610" max="9610" width="2" style="3" customWidth="1"/>
    <col min="9611" max="9611" width="26.88671875" style="3" customWidth="1"/>
    <col min="9612" max="9619" width="7.6640625" style="3" customWidth="1"/>
    <col min="9620" max="9620" width="9.109375" style="3"/>
    <col min="9621" max="9622" width="12" style="3" customWidth="1"/>
    <col min="9623" max="9623" width="13.6640625" style="3" customWidth="1"/>
    <col min="9624" max="9865" width="9.109375" style="3"/>
    <col min="9866" max="9866" width="2" style="3" customWidth="1"/>
    <col min="9867" max="9867" width="26.88671875" style="3" customWidth="1"/>
    <col min="9868" max="9875" width="7.6640625" style="3" customWidth="1"/>
    <col min="9876" max="9876" width="9.109375" style="3"/>
    <col min="9877" max="9878" width="12" style="3" customWidth="1"/>
    <col min="9879" max="9879" width="13.6640625" style="3" customWidth="1"/>
    <col min="9880" max="10121" width="9.109375" style="3"/>
    <col min="10122" max="10122" width="2" style="3" customWidth="1"/>
    <col min="10123" max="10123" width="26.88671875" style="3" customWidth="1"/>
    <col min="10124" max="10131" width="7.6640625" style="3" customWidth="1"/>
    <col min="10132" max="10132" width="9.109375" style="3"/>
    <col min="10133" max="10134" width="12" style="3" customWidth="1"/>
    <col min="10135" max="10135" width="13.6640625" style="3" customWidth="1"/>
    <col min="10136" max="10377" width="9.109375" style="3"/>
    <col min="10378" max="10378" width="2" style="3" customWidth="1"/>
    <col min="10379" max="10379" width="26.88671875" style="3" customWidth="1"/>
    <col min="10380" max="10387" width="7.6640625" style="3" customWidth="1"/>
    <col min="10388" max="10388" width="9.109375" style="3"/>
    <col min="10389" max="10390" width="12" style="3" customWidth="1"/>
    <col min="10391" max="10391" width="13.6640625" style="3" customWidth="1"/>
    <col min="10392" max="10633" width="9.109375" style="3"/>
    <col min="10634" max="10634" width="2" style="3" customWidth="1"/>
    <col min="10635" max="10635" width="26.88671875" style="3" customWidth="1"/>
    <col min="10636" max="10643" width="7.6640625" style="3" customWidth="1"/>
    <col min="10644" max="10644" width="9.109375" style="3"/>
    <col min="10645" max="10646" width="12" style="3" customWidth="1"/>
    <col min="10647" max="10647" width="13.6640625" style="3" customWidth="1"/>
    <col min="10648" max="10889" width="9.109375" style="3"/>
    <col min="10890" max="10890" width="2" style="3" customWidth="1"/>
    <col min="10891" max="10891" width="26.88671875" style="3" customWidth="1"/>
    <col min="10892" max="10899" width="7.6640625" style="3" customWidth="1"/>
    <col min="10900" max="10900" width="9.109375" style="3"/>
    <col min="10901" max="10902" width="12" style="3" customWidth="1"/>
    <col min="10903" max="10903" width="13.6640625" style="3" customWidth="1"/>
    <col min="10904" max="11145" width="9.109375" style="3"/>
    <col min="11146" max="11146" width="2" style="3" customWidth="1"/>
    <col min="11147" max="11147" width="26.88671875" style="3" customWidth="1"/>
    <col min="11148" max="11155" width="7.6640625" style="3" customWidth="1"/>
    <col min="11156" max="11156" width="9.109375" style="3"/>
    <col min="11157" max="11158" width="12" style="3" customWidth="1"/>
    <col min="11159" max="11159" width="13.6640625" style="3" customWidth="1"/>
    <col min="11160" max="11401" width="9.109375" style="3"/>
    <col min="11402" max="11402" width="2" style="3" customWidth="1"/>
    <col min="11403" max="11403" width="26.88671875" style="3" customWidth="1"/>
    <col min="11404" max="11411" width="7.6640625" style="3" customWidth="1"/>
    <col min="11412" max="11412" width="9.109375" style="3"/>
    <col min="11413" max="11414" width="12" style="3" customWidth="1"/>
    <col min="11415" max="11415" width="13.6640625" style="3" customWidth="1"/>
    <col min="11416" max="11657" width="9.109375" style="3"/>
    <col min="11658" max="11658" width="2" style="3" customWidth="1"/>
    <col min="11659" max="11659" width="26.88671875" style="3" customWidth="1"/>
    <col min="11660" max="11667" width="7.6640625" style="3" customWidth="1"/>
    <col min="11668" max="11668" width="9.109375" style="3"/>
    <col min="11669" max="11670" width="12" style="3" customWidth="1"/>
    <col min="11671" max="11671" width="13.6640625" style="3" customWidth="1"/>
    <col min="11672" max="11913" width="9.109375" style="3"/>
    <col min="11914" max="11914" width="2" style="3" customWidth="1"/>
    <col min="11915" max="11915" width="26.88671875" style="3" customWidth="1"/>
    <col min="11916" max="11923" width="7.6640625" style="3" customWidth="1"/>
    <col min="11924" max="11924" width="9.109375" style="3"/>
    <col min="11925" max="11926" width="12" style="3" customWidth="1"/>
    <col min="11927" max="11927" width="13.6640625" style="3" customWidth="1"/>
    <col min="11928" max="12169" width="9.109375" style="3"/>
    <col min="12170" max="12170" width="2" style="3" customWidth="1"/>
    <col min="12171" max="12171" width="26.88671875" style="3" customWidth="1"/>
    <col min="12172" max="12179" width="7.6640625" style="3" customWidth="1"/>
    <col min="12180" max="12180" width="9.109375" style="3"/>
    <col min="12181" max="12182" width="12" style="3" customWidth="1"/>
    <col min="12183" max="12183" width="13.6640625" style="3" customWidth="1"/>
    <col min="12184" max="12425" width="9.109375" style="3"/>
    <col min="12426" max="12426" width="2" style="3" customWidth="1"/>
    <col min="12427" max="12427" width="26.88671875" style="3" customWidth="1"/>
    <col min="12428" max="12435" width="7.6640625" style="3" customWidth="1"/>
    <col min="12436" max="12436" width="9.109375" style="3"/>
    <col min="12437" max="12438" width="12" style="3" customWidth="1"/>
    <col min="12439" max="12439" width="13.6640625" style="3" customWidth="1"/>
    <col min="12440" max="12681" width="9.109375" style="3"/>
    <col min="12682" max="12682" width="2" style="3" customWidth="1"/>
    <col min="12683" max="12683" width="26.88671875" style="3" customWidth="1"/>
    <col min="12684" max="12691" width="7.6640625" style="3" customWidth="1"/>
    <col min="12692" max="12692" width="9.109375" style="3"/>
    <col min="12693" max="12694" width="12" style="3" customWidth="1"/>
    <col min="12695" max="12695" width="13.6640625" style="3" customWidth="1"/>
    <col min="12696" max="12937" width="9.109375" style="3"/>
    <col min="12938" max="12938" width="2" style="3" customWidth="1"/>
    <col min="12939" max="12939" width="26.88671875" style="3" customWidth="1"/>
    <col min="12940" max="12947" width="7.6640625" style="3" customWidth="1"/>
    <col min="12948" max="12948" width="9.109375" style="3"/>
    <col min="12949" max="12950" width="12" style="3" customWidth="1"/>
    <col min="12951" max="12951" width="13.6640625" style="3" customWidth="1"/>
    <col min="12952" max="13193" width="9.109375" style="3"/>
    <col min="13194" max="13194" width="2" style="3" customWidth="1"/>
    <col min="13195" max="13195" width="26.88671875" style="3" customWidth="1"/>
    <col min="13196" max="13203" width="7.6640625" style="3" customWidth="1"/>
    <col min="13204" max="13204" width="9.109375" style="3"/>
    <col min="13205" max="13206" width="12" style="3" customWidth="1"/>
    <col min="13207" max="13207" width="13.6640625" style="3" customWidth="1"/>
    <col min="13208" max="13449" width="9.109375" style="3"/>
    <col min="13450" max="13450" width="2" style="3" customWidth="1"/>
    <col min="13451" max="13451" width="26.88671875" style="3" customWidth="1"/>
    <col min="13452" max="13459" width="7.6640625" style="3" customWidth="1"/>
    <col min="13460" max="13460" width="9.109375" style="3"/>
    <col min="13461" max="13462" width="12" style="3" customWidth="1"/>
    <col min="13463" max="13463" width="13.6640625" style="3" customWidth="1"/>
    <col min="13464" max="13705" width="9.109375" style="3"/>
    <col min="13706" max="13706" width="2" style="3" customWidth="1"/>
    <col min="13707" max="13707" width="26.88671875" style="3" customWidth="1"/>
    <col min="13708" max="13715" width="7.6640625" style="3" customWidth="1"/>
    <col min="13716" max="13716" width="9.109375" style="3"/>
    <col min="13717" max="13718" width="12" style="3" customWidth="1"/>
    <col min="13719" max="13719" width="13.6640625" style="3" customWidth="1"/>
    <col min="13720" max="13961" width="9.109375" style="3"/>
    <col min="13962" max="13962" width="2" style="3" customWidth="1"/>
    <col min="13963" max="13963" width="26.88671875" style="3" customWidth="1"/>
    <col min="13964" max="13971" width="7.6640625" style="3" customWidth="1"/>
    <col min="13972" max="13972" width="9.109375" style="3"/>
    <col min="13973" max="13974" width="12" style="3" customWidth="1"/>
    <col min="13975" max="13975" width="13.6640625" style="3" customWidth="1"/>
    <col min="13976" max="14217" width="9.109375" style="3"/>
    <col min="14218" max="14218" width="2" style="3" customWidth="1"/>
    <col min="14219" max="14219" width="26.88671875" style="3" customWidth="1"/>
    <col min="14220" max="14227" width="7.6640625" style="3" customWidth="1"/>
    <col min="14228" max="14228" width="9.109375" style="3"/>
    <col min="14229" max="14230" width="12" style="3" customWidth="1"/>
    <col min="14231" max="14231" width="13.6640625" style="3" customWidth="1"/>
    <col min="14232" max="14473" width="9.109375" style="3"/>
    <col min="14474" max="14474" width="2" style="3" customWidth="1"/>
    <col min="14475" max="14475" width="26.88671875" style="3" customWidth="1"/>
    <col min="14476" max="14483" width="7.6640625" style="3" customWidth="1"/>
    <col min="14484" max="14484" width="9.109375" style="3"/>
    <col min="14485" max="14486" width="12" style="3" customWidth="1"/>
    <col min="14487" max="14487" width="13.6640625" style="3" customWidth="1"/>
    <col min="14488" max="14729" width="9.109375" style="3"/>
    <col min="14730" max="14730" width="2" style="3" customWidth="1"/>
    <col min="14731" max="14731" width="26.88671875" style="3" customWidth="1"/>
    <col min="14732" max="14739" width="7.6640625" style="3" customWidth="1"/>
    <col min="14740" max="14740" width="9.109375" style="3"/>
    <col min="14741" max="14742" width="12" style="3" customWidth="1"/>
    <col min="14743" max="14743" width="13.6640625" style="3" customWidth="1"/>
    <col min="14744" max="14985" width="9.109375" style="3"/>
    <col min="14986" max="14986" width="2" style="3" customWidth="1"/>
    <col min="14987" max="14987" width="26.88671875" style="3" customWidth="1"/>
    <col min="14988" max="14995" width="7.6640625" style="3" customWidth="1"/>
    <col min="14996" max="14996" width="9.109375" style="3"/>
    <col min="14997" max="14998" width="12" style="3" customWidth="1"/>
    <col min="14999" max="14999" width="13.6640625" style="3" customWidth="1"/>
    <col min="15000" max="15241" width="9.109375" style="3"/>
    <col min="15242" max="15242" width="2" style="3" customWidth="1"/>
    <col min="15243" max="15243" width="26.88671875" style="3" customWidth="1"/>
    <col min="15244" max="15251" width="7.6640625" style="3" customWidth="1"/>
    <col min="15252" max="15252" width="9.109375" style="3"/>
    <col min="15253" max="15254" width="12" style="3" customWidth="1"/>
    <col min="15255" max="15255" width="13.6640625" style="3" customWidth="1"/>
    <col min="15256" max="15497" width="9.109375" style="3"/>
    <col min="15498" max="15498" width="2" style="3" customWidth="1"/>
    <col min="15499" max="15499" width="26.88671875" style="3" customWidth="1"/>
    <col min="15500" max="15507" width="7.6640625" style="3" customWidth="1"/>
    <col min="15508" max="15508" width="9.109375" style="3"/>
    <col min="15509" max="15510" width="12" style="3" customWidth="1"/>
    <col min="15511" max="15511" width="13.6640625" style="3" customWidth="1"/>
    <col min="15512" max="15753" width="9.109375" style="3"/>
    <col min="15754" max="15754" width="2" style="3" customWidth="1"/>
    <col min="15755" max="15755" width="26.88671875" style="3" customWidth="1"/>
    <col min="15756" max="15763" width="7.6640625" style="3" customWidth="1"/>
    <col min="15764" max="15764" width="9.109375" style="3"/>
    <col min="15765" max="15766" width="12" style="3" customWidth="1"/>
    <col min="15767" max="15767" width="13.6640625" style="3" customWidth="1"/>
    <col min="15768" max="16009" width="9.109375" style="3"/>
    <col min="16010" max="16010" width="2" style="3" customWidth="1"/>
    <col min="16011" max="16011" width="26.88671875" style="3" customWidth="1"/>
    <col min="16012" max="16019" width="7.6640625" style="3" customWidth="1"/>
    <col min="16020" max="16020" width="9.109375" style="3"/>
    <col min="16021" max="16022" width="12" style="3" customWidth="1"/>
    <col min="16023" max="16023" width="13.6640625" style="3" customWidth="1"/>
    <col min="16024" max="16384" width="9.109375" style="3"/>
  </cols>
  <sheetData>
    <row r="1" spans="1:17" ht="8.25" customHeight="1" thickBot="1" x14ac:dyDescent="0.35">
      <c r="A1" s="1"/>
      <c r="B1" s="2"/>
      <c r="C1" s="2"/>
      <c r="D1" s="2"/>
      <c r="E1" s="1"/>
      <c r="F1" s="1"/>
      <c r="G1" s="1"/>
      <c r="H1" s="2"/>
      <c r="I1" s="2"/>
      <c r="J1" s="2"/>
      <c r="K1" s="2"/>
    </row>
    <row r="2" spans="1:17" x14ac:dyDescent="0.3">
      <c r="A2" s="44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7" ht="12.75" customHeight="1" x14ac:dyDescent="0.3">
      <c r="A3" s="47" t="s">
        <v>73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7" ht="1.5" customHeight="1" x14ac:dyDescent="0.3">
      <c r="A4" s="47" t="s">
        <v>74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</row>
    <row r="5" spans="1:17" x14ac:dyDescent="0.3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7" ht="14.25" customHeight="1" x14ac:dyDescent="0.3">
      <c r="A6" s="47" t="s">
        <v>72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7" s="4" customFormat="1" ht="6.75" hidden="1" customHeight="1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9"/>
    </row>
    <row r="8" spans="1:17" x14ac:dyDescent="0.3">
      <c r="A8" s="50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2"/>
    </row>
    <row r="9" spans="1:17" ht="70.5" customHeight="1" x14ac:dyDescent="0.3">
      <c r="A9" s="5" t="s">
        <v>1</v>
      </c>
      <c r="B9" s="6" t="s">
        <v>2</v>
      </c>
      <c r="C9" s="6" t="s">
        <v>80</v>
      </c>
      <c r="D9" s="6" t="s">
        <v>3</v>
      </c>
      <c r="E9" s="7" t="s">
        <v>61</v>
      </c>
      <c r="F9" s="7" t="s">
        <v>60</v>
      </c>
      <c r="G9" s="7" t="s">
        <v>75</v>
      </c>
      <c r="H9" s="6" t="s">
        <v>68</v>
      </c>
      <c r="I9" s="6" t="s">
        <v>69</v>
      </c>
      <c r="J9" s="6" t="s">
        <v>70</v>
      </c>
      <c r="K9" s="6" t="s">
        <v>71</v>
      </c>
      <c r="L9" s="7" t="s">
        <v>62</v>
      </c>
      <c r="M9" s="8" t="s">
        <v>79</v>
      </c>
    </row>
    <row r="10" spans="1:17" ht="34.5" customHeight="1" x14ac:dyDescent="0.3">
      <c r="A10" s="9" t="s">
        <v>4</v>
      </c>
      <c r="B10" s="10">
        <f>+B11</f>
        <v>43221107.099999994</v>
      </c>
      <c r="C10" s="10">
        <f>+C11</f>
        <v>29179335.870000001</v>
      </c>
      <c r="D10" s="10">
        <f>+D11</f>
        <v>14041771.229999999</v>
      </c>
      <c r="E10" s="10">
        <f>+E11</f>
        <v>14041771.229999999</v>
      </c>
      <c r="F10" s="10"/>
      <c r="G10" s="10">
        <v>7206257.4000000004</v>
      </c>
      <c r="H10" s="10">
        <f>+H11</f>
        <v>193013.99</v>
      </c>
      <c r="I10" s="10">
        <f>+I12+I22+I29</f>
        <v>145860</v>
      </c>
      <c r="J10" s="10">
        <f>+J12+J22+J29</f>
        <v>65453</v>
      </c>
      <c r="K10" s="10">
        <f>SUM(H10:J10)</f>
        <v>404326.99</v>
      </c>
      <c r="L10" s="11">
        <f t="shared" ref="L10:L41" si="0">+E10-G10-K10</f>
        <v>6431186.839999998</v>
      </c>
      <c r="M10" s="12">
        <f>+L10/E10</f>
        <v>0.45800396080089095</v>
      </c>
      <c r="P10" s="35"/>
    </row>
    <row r="11" spans="1:17" ht="34.5" customHeight="1" x14ac:dyDescent="0.3">
      <c r="A11" s="9" t="s">
        <v>5</v>
      </c>
      <c r="B11" s="10">
        <f>+B12+B22+B29</f>
        <v>43221107.099999994</v>
      </c>
      <c r="C11" s="10">
        <f>+C12+C22+C29</f>
        <v>29179335.870000001</v>
      </c>
      <c r="D11" s="10">
        <f>+D12+D22+D29</f>
        <v>14041771.229999999</v>
      </c>
      <c r="E11" s="10">
        <f>+E12+E22+E29</f>
        <v>14041771.229999999</v>
      </c>
      <c r="F11" s="10"/>
      <c r="G11" s="10">
        <v>7206257.4000000004</v>
      </c>
      <c r="H11" s="10">
        <f>+H12+H22+H29</f>
        <v>193013.99</v>
      </c>
      <c r="I11" s="10">
        <f>+I12+I22+I29</f>
        <v>145860</v>
      </c>
      <c r="J11" s="19">
        <f>+J12+J22+J29</f>
        <v>65453</v>
      </c>
      <c r="K11" s="10">
        <f t="shared" ref="K11:K12" si="1">SUM(H11:J11)</f>
        <v>404326.99</v>
      </c>
      <c r="L11" s="11">
        <f t="shared" si="0"/>
        <v>6431186.839999998</v>
      </c>
      <c r="M11" s="12">
        <f>+K11/E11</f>
        <v>2.8794586051662945E-2</v>
      </c>
      <c r="P11" s="35"/>
    </row>
    <row r="12" spans="1:17" ht="34.5" customHeight="1" x14ac:dyDescent="0.3">
      <c r="A12" s="9" t="s">
        <v>6</v>
      </c>
      <c r="B12" s="10">
        <f>+B13+B14+B15+B16+B17+B18+B19+B20+B21</f>
        <v>5114909.46</v>
      </c>
      <c r="C12" s="10">
        <f>+C13+C14+C15+C16+C17+C18+C19+C20+C21</f>
        <v>4610102.83</v>
      </c>
      <c r="D12" s="10">
        <f>+D13+D14+D15+D16+D17+D18+D19+D20+D21</f>
        <v>504806.63</v>
      </c>
      <c r="E12" s="10">
        <f>E13+E14+E15+E17+E18+E20</f>
        <v>504806.63</v>
      </c>
      <c r="F12" s="10"/>
      <c r="G12" s="10">
        <v>246084.64</v>
      </c>
      <c r="H12" s="10">
        <f>+H13+H15+H16+H17+H18+H19+H20+H21+H14</f>
        <v>160421.99</v>
      </c>
      <c r="I12" s="10">
        <f>+I13+I14+I15+I16+I17+I18+I19+I20+I21</f>
        <v>0</v>
      </c>
      <c r="J12" s="19">
        <f>+J13+J14+J15+J16+J17+J18+J19+J20+J21</f>
        <v>29861</v>
      </c>
      <c r="K12" s="10">
        <f t="shared" si="1"/>
        <v>190282.99</v>
      </c>
      <c r="L12" s="11">
        <f t="shared" si="0"/>
        <v>68439</v>
      </c>
      <c r="M12" s="12">
        <f>+K12/E12</f>
        <v>0.37694233532550869</v>
      </c>
      <c r="O12" s="35"/>
    </row>
    <row r="13" spans="1:17" ht="34.5" customHeight="1" x14ac:dyDescent="0.3">
      <c r="A13" s="13" t="s">
        <v>7</v>
      </c>
      <c r="B13" s="15">
        <v>2385000</v>
      </c>
      <c r="C13" s="15">
        <f>214650+1311750+858600</f>
        <v>2385000</v>
      </c>
      <c r="D13" s="15">
        <f>+B13-C13</f>
        <v>0</v>
      </c>
      <c r="E13" s="15"/>
      <c r="F13" s="14"/>
      <c r="G13" s="14">
        <v>0</v>
      </c>
      <c r="H13" s="14"/>
      <c r="I13" s="15"/>
      <c r="J13" s="36"/>
      <c r="K13" s="10">
        <f>SUM(H13:J13)</f>
        <v>0</v>
      </c>
      <c r="L13" s="11">
        <f t="shared" si="0"/>
        <v>0</v>
      </c>
      <c r="M13" s="12">
        <v>0</v>
      </c>
      <c r="Q13" s="35"/>
    </row>
    <row r="14" spans="1:17" ht="54" customHeight="1" x14ac:dyDescent="0.3">
      <c r="A14" s="13" t="s">
        <v>8</v>
      </c>
      <c r="B14" s="15">
        <v>369305</v>
      </c>
      <c r="C14" s="15">
        <f>110791.5+55395.75</f>
        <v>166187.25</v>
      </c>
      <c r="D14" s="15">
        <f>+B14-C14</f>
        <v>203117.75</v>
      </c>
      <c r="E14" s="15">
        <f>+D14</f>
        <v>203117.75</v>
      </c>
      <c r="F14" s="14"/>
      <c r="G14" s="15">
        <v>55395.76</v>
      </c>
      <c r="H14" s="15">
        <v>147721.99</v>
      </c>
      <c r="I14" s="15"/>
      <c r="J14" s="36"/>
      <c r="K14" s="16">
        <f t="shared" ref="K14:K58" si="2">SUM(H14:J14)</f>
        <v>147721.99</v>
      </c>
      <c r="L14" s="11">
        <f t="shared" si="0"/>
        <v>0</v>
      </c>
      <c r="M14" s="12">
        <f>+K14/E14</f>
        <v>0.72727267804020079</v>
      </c>
      <c r="Q14" s="35"/>
    </row>
    <row r="15" spans="1:17" ht="43.5" customHeight="1" x14ac:dyDescent="0.3">
      <c r="A15" s="13" t="s">
        <v>9</v>
      </c>
      <c r="B15" s="15">
        <v>465454.55</v>
      </c>
      <c r="C15" s="15">
        <f>18900+156294.1+156294.09+133966.36</f>
        <v>465454.55</v>
      </c>
      <c r="D15" s="15">
        <f t="shared" ref="D15:D21" si="3">+B15-C15</f>
        <v>0</v>
      </c>
      <c r="E15" s="15"/>
      <c r="F15" s="14"/>
      <c r="G15" s="14">
        <v>0</v>
      </c>
      <c r="H15" s="14"/>
      <c r="I15" s="15"/>
      <c r="J15" s="36"/>
      <c r="K15" s="16">
        <f t="shared" si="2"/>
        <v>0</v>
      </c>
      <c r="L15" s="11">
        <f t="shared" si="0"/>
        <v>0</v>
      </c>
      <c r="M15" s="12">
        <v>0</v>
      </c>
    </row>
    <row r="16" spans="1:17" ht="34.5" customHeight="1" x14ac:dyDescent="0.3">
      <c r="A16" s="13" t="s">
        <v>10</v>
      </c>
      <c r="B16" s="15">
        <v>39177</v>
      </c>
      <c r="C16" s="15">
        <v>39177</v>
      </c>
      <c r="D16" s="15">
        <f t="shared" si="3"/>
        <v>0</v>
      </c>
      <c r="E16" s="15"/>
      <c r="F16" s="14"/>
      <c r="G16" s="14">
        <v>0</v>
      </c>
      <c r="H16" s="15"/>
      <c r="I16" s="15"/>
      <c r="J16" s="36"/>
      <c r="K16" s="16">
        <f t="shared" si="2"/>
        <v>0</v>
      </c>
      <c r="L16" s="11">
        <f t="shared" si="0"/>
        <v>0</v>
      </c>
      <c r="M16" s="12"/>
      <c r="P16" s="34"/>
    </row>
    <row r="17" spans="1:16" ht="34.5" customHeight="1" x14ac:dyDescent="0.3">
      <c r="A17" s="13" t="s">
        <v>11</v>
      </c>
      <c r="B17" s="15">
        <v>91826.63</v>
      </c>
      <c r="C17" s="15">
        <v>28326.63</v>
      </c>
      <c r="D17" s="15">
        <f t="shared" si="3"/>
        <v>63500</v>
      </c>
      <c r="E17" s="15">
        <f>+D17</f>
        <v>63500</v>
      </c>
      <c r="F17" s="14"/>
      <c r="G17" s="14">
        <v>0</v>
      </c>
      <c r="H17" s="15">
        <v>12700</v>
      </c>
      <c r="I17" s="15"/>
      <c r="J17" s="36">
        <v>22225</v>
      </c>
      <c r="K17" s="16">
        <f t="shared" si="2"/>
        <v>34925</v>
      </c>
      <c r="L17" s="11">
        <f t="shared" si="0"/>
        <v>28575</v>
      </c>
      <c r="M17" s="12">
        <v>0</v>
      </c>
      <c r="P17" s="35"/>
    </row>
    <row r="18" spans="1:16" ht="57" customHeight="1" x14ac:dyDescent="0.3">
      <c r="A18" s="13" t="s">
        <v>12</v>
      </c>
      <c r="B18" s="15">
        <v>1357331.48</v>
      </c>
      <c r="C18" s="15">
        <f>925595.28+19744.12+63017.55+198904.33+102570.2</f>
        <v>1309831.48</v>
      </c>
      <c r="D18" s="15">
        <f t="shared" si="3"/>
        <v>47500</v>
      </c>
      <c r="E18" s="15">
        <f>+D18</f>
        <v>47500</v>
      </c>
      <c r="F18" s="14"/>
      <c r="G18" s="14">
        <v>0</v>
      </c>
      <c r="H18" s="16"/>
      <c r="I18" s="16"/>
      <c r="J18" s="38">
        <v>7636</v>
      </c>
      <c r="K18" s="16">
        <f t="shared" si="2"/>
        <v>7636</v>
      </c>
      <c r="L18" s="11">
        <f t="shared" si="0"/>
        <v>39864</v>
      </c>
      <c r="M18" s="12">
        <f>+K18/E18</f>
        <v>0.1607578947368421</v>
      </c>
    </row>
    <row r="19" spans="1:16" ht="44.25" customHeight="1" x14ac:dyDescent="0.3">
      <c r="A19" s="13" t="s">
        <v>13</v>
      </c>
      <c r="B19" s="15">
        <v>0</v>
      </c>
      <c r="C19" s="15"/>
      <c r="D19" s="15">
        <f t="shared" si="3"/>
        <v>0</v>
      </c>
      <c r="E19" s="15"/>
      <c r="F19" s="14"/>
      <c r="G19" s="14">
        <v>0</v>
      </c>
      <c r="H19" s="15"/>
      <c r="I19" s="15"/>
      <c r="J19" s="36"/>
      <c r="K19" s="16">
        <f t="shared" si="2"/>
        <v>0</v>
      </c>
      <c r="L19" s="11">
        <f t="shared" si="0"/>
        <v>0</v>
      </c>
      <c r="M19" s="12">
        <v>0</v>
      </c>
    </row>
    <row r="20" spans="1:16" ht="51.75" customHeight="1" x14ac:dyDescent="0.3">
      <c r="A20" s="13" t="s">
        <v>14</v>
      </c>
      <c r="B20" s="15">
        <v>364814.8</v>
      </c>
      <c r="C20" s="15">
        <f>27000+4000+143125.92</f>
        <v>174125.92</v>
      </c>
      <c r="D20" s="15">
        <f t="shared" si="3"/>
        <v>190688.87999999998</v>
      </c>
      <c r="E20" s="15">
        <f>+D20</f>
        <v>190688.87999999998</v>
      </c>
      <c r="F20" s="14"/>
      <c r="G20" s="15">
        <v>190688.88</v>
      </c>
      <c r="H20" s="15"/>
      <c r="I20" s="15"/>
      <c r="J20" s="38"/>
      <c r="K20" s="10">
        <f t="shared" si="2"/>
        <v>0</v>
      </c>
      <c r="L20" s="11">
        <f t="shared" si="0"/>
        <v>-2.9103830456733704E-11</v>
      </c>
      <c r="M20" s="12">
        <v>0</v>
      </c>
    </row>
    <row r="21" spans="1:16" ht="46.5" customHeight="1" x14ac:dyDescent="0.3">
      <c r="A21" s="13" t="s">
        <v>15</v>
      </c>
      <c r="B21" s="15">
        <v>42000</v>
      </c>
      <c r="C21" s="15">
        <f>12600+29400</f>
        <v>42000</v>
      </c>
      <c r="D21" s="15">
        <f t="shared" si="3"/>
        <v>0</v>
      </c>
      <c r="E21" s="15"/>
      <c r="F21" s="15"/>
      <c r="G21" s="15">
        <v>0</v>
      </c>
      <c r="H21" s="15"/>
      <c r="I21" s="15"/>
      <c r="J21" s="15"/>
      <c r="K21" s="10">
        <f t="shared" si="2"/>
        <v>0</v>
      </c>
      <c r="L21" s="11">
        <f t="shared" si="0"/>
        <v>0</v>
      </c>
      <c r="M21" s="12">
        <v>0</v>
      </c>
    </row>
    <row r="22" spans="1:16" ht="34.5" customHeight="1" x14ac:dyDescent="0.3">
      <c r="A22" s="9" t="s">
        <v>16</v>
      </c>
      <c r="B22" s="10">
        <f t="shared" ref="B22:J22" si="4">+B23+B24+B25+B26+B27+B28</f>
        <v>1912669.95</v>
      </c>
      <c r="C22" s="10">
        <f t="shared" si="4"/>
        <v>1912669.95</v>
      </c>
      <c r="D22" s="10">
        <f t="shared" si="4"/>
        <v>0</v>
      </c>
      <c r="E22" s="10">
        <f t="shared" si="4"/>
        <v>0</v>
      </c>
      <c r="F22" s="10">
        <f t="shared" si="4"/>
        <v>0</v>
      </c>
      <c r="G22" s="10">
        <v>0</v>
      </c>
      <c r="H22" s="10">
        <f t="shared" si="4"/>
        <v>0</v>
      </c>
      <c r="I22" s="10">
        <f t="shared" si="4"/>
        <v>0</v>
      </c>
      <c r="J22" s="10">
        <f t="shared" si="4"/>
        <v>0</v>
      </c>
      <c r="K22" s="10">
        <f t="shared" si="2"/>
        <v>0</v>
      </c>
      <c r="L22" s="11">
        <f t="shared" si="0"/>
        <v>0</v>
      </c>
      <c r="M22" s="17">
        <v>0</v>
      </c>
    </row>
    <row r="23" spans="1:16" ht="51" customHeight="1" x14ac:dyDescent="0.3">
      <c r="A23" s="13" t="s">
        <v>17</v>
      </c>
      <c r="B23" s="18">
        <v>293303.14</v>
      </c>
      <c r="C23" s="14">
        <v>293303.14</v>
      </c>
      <c r="D23" s="15">
        <f t="shared" ref="D23:D28" si="5">+B23-C23</f>
        <v>0</v>
      </c>
      <c r="E23" s="15">
        <v>0</v>
      </c>
      <c r="F23" s="15"/>
      <c r="G23" s="15">
        <v>0</v>
      </c>
      <c r="H23" s="15">
        <v>0</v>
      </c>
      <c r="I23" s="15">
        <v>0</v>
      </c>
      <c r="J23" s="15">
        <v>0</v>
      </c>
      <c r="K23" s="10">
        <f t="shared" si="2"/>
        <v>0</v>
      </c>
      <c r="L23" s="11">
        <f t="shared" si="0"/>
        <v>0</v>
      </c>
      <c r="M23" s="12">
        <v>0</v>
      </c>
    </row>
    <row r="24" spans="1:16" ht="54.75" customHeight="1" x14ac:dyDescent="0.3">
      <c r="A24" s="13" t="s">
        <v>18</v>
      </c>
      <c r="B24" s="18">
        <v>0</v>
      </c>
      <c r="C24" s="14">
        <v>0</v>
      </c>
      <c r="D24" s="15">
        <f t="shared" si="5"/>
        <v>0</v>
      </c>
      <c r="E24" s="15">
        <v>0</v>
      </c>
      <c r="F24" s="15"/>
      <c r="G24" s="15">
        <v>0</v>
      </c>
      <c r="H24" s="15">
        <v>0</v>
      </c>
      <c r="I24" s="15">
        <v>0</v>
      </c>
      <c r="J24" s="15">
        <v>0</v>
      </c>
      <c r="K24" s="10">
        <f t="shared" si="2"/>
        <v>0</v>
      </c>
      <c r="L24" s="11">
        <f t="shared" si="0"/>
        <v>0</v>
      </c>
      <c r="M24" s="12">
        <v>0</v>
      </c>
    </row>
    <row r="25" spans="1:16" ht="48" customHeight="1" x14ac:dyDescent="0.3">
      <c r="A25" s="13" t="s">
        <v>19</v>
      </c>
      <c r="B25" s="18">
        <v>84700</v>
      </c>
      <c r="C25" s="14">
        <f>29645+55055</f>
        <v>84700</v>
      </c>
      <c r="D25" s="15">
        <f t="shared" si="5"/>
        <v>0</v>
      </c>
      <c r="E25" s="15">
        <v>0</v>
      </c>
      <c r="F25" s="15"/>
      <c r="G25" s="15">
        <v>0</v>
      </c>
      <c r="H25" s="15">
        <v>0</v>
      </c>
      <c r="I25" s="15">
        <v>0</v>
      </c>
      <c r="J25" s="15">
        <v>0</v>
      </c>
      <c r="K25" s="10">
        <f t="shared" si="2"/>
        <v>0</v>
      </c>
      <c r="L25" s="11">
        <f t="shared" si="0"/>
        <v>0</v>
      </c>
      <c r="M25" s="12">
        <v>0</v>
      </c>
    </row>
    <row r="26" spans="1:16" ht="51" customHeight="1" x14ac:dyDescent="0.3">
      <c r="A26" s="13" t="s">
        <v>20</v>
      </c>
      <c r="B26" s="18">
        <v>476168.39</v>
      </c>
      <c r="C26" s="14">
        <v>476168.39</v>
      </c>
      <c r="D26" s="15">
        <f t="shared" si="5"/>
        <v>0</v>
      </c>
      <c r="E26" s="15">
        <v>0</v>
      </c>
      <c r="F26" s="15"/>
      <c r="G26" s="15">
        <v>0</v>
      </c>
      <c r="H26" s="15">
        <v>0</v>
      </c>
      <c r="I26" s="15">
        <v>0</v>
      </c>
      <c r="J26" s="15">
        <v>0</v>
      </c>
      <c r="K26" s="10">
        <f t="shared" si="2"/>
        <v>0</v>
      </c>
      <c r="L26" s="11">
        <f t="shared" si="0"/>
        <v>0</v>
      </c>
      <c r="M26" s="12">
        <v>0</v>
      </c>
    </row>
    <row r="27" spans="1:16" ht="34.5" customHeight="1" x14ac:dyDescent="0.3">
      <c r="A27" s="13" t="s">
        <v>21</v>
      </c>
      <c r="B27" s="18">
        <v>0</v>
      </c>
      <c r="C27" s="14"/>
      <c r="D27" s="15">
        <f t="shared" si="5"/>
        <v>0</v>
      </c>
      <c r="E27" s="15">
        <v>0</v>
      </c>
      <c r="F27" s="15"/>
      <c r="G27" s="15">
        <v>0</v>
      </c>
      <c r="H27" s="15">
        <v>0</v>
      </c>
      <c r="I27" s="15">
        <v>0</v>
      </c>
      <c r="J27" s="15">
        <v>0</v>
      </c>
      <c r="K27" s="10">
        <f t="shared" si="2"/>
        <v>0</v>
      </c>
      <c r="L27" s="11">
        <f t="shared" si="0"/>
        <v>0</v>
      </c>
      <c r="M27" s="12">
        <v>0</v>
      </c>
    </row>
    <row r="28" spans="1:16" ht="54" customHeight="1" x14ac:dyDescent="0.3">
      <c r="A28" s="13" t="s">
        <v>22</v>
      </c>
      <c r="B28" s="18">
        <v>1058498.42</v>
      </c>
      <c r="C28" s="14">
        <f>548648.42+41850+46800+421200</f>
        <v>1058498.42</v>
      </c>
      <c r="D28" s="15">
        <f t="shared" si="5"/>
        <v>0</v>
      </c>
      <c r="E28" s="15">
        <v>0</v>
      </c>
      <c r="F28" s="15"/>
      <c r="G28" s="15">
        <v>0</v>
      </c>
      <c r="H28" s="15">
        <v>0</v>
      </c>
      <c r="I28" s="15">
        <v>0</v>
      </c>
      <c r="J28" s="15">
        <v>0</v>
      </c>
      <c r="K28" s="10">
        <f t="shared" si="2"/>
        <v>0</v>
      </c>
      <c r="L28" s="11">
        <f t="shared" si="0"/>
        <v>0</v>
      </c>
      <c r="M28" s="12">
        <v>0</v>
      </c>
    </row>
    <row r="29" spans="1:16" ht="34.5" customHeight="1" x14ac:dyDescent="0.3">
      <c r="A29" s="9" t="s">
        <v>23</v>
      </c>
      <c r="B29" s="10">
        <f>+B30+B31+B32+B33+B34+B35+B36+B37+B38+B39+B40+B41+B42+B43+B44+B45+B46+B47</f>
        <v>36193527.689999998</v>
      </c>
      <c r="C29" s="10">
        <f t="shared" ref="C29:J29" si="6">+C30+C31+C32+C33+C34+C35+C36+C37+C38+C39+C40+C41+C42+C43+C44+C45+C46+C47</f>
        <v>22656563.09</v>
      </c>
      <c r="D29" s="10">
        <f t="shared" si="6"/>
        <v>13536964.599999998</v>
      </c>
      <c r="E29" s="10">
        <f t="shared" si="6"/>
        <v>13536964.599999998</v>
      </c>
      <c r="F29" s="10">
        <f t="shared" si="6"/>
        <v>0</v>
      </c>
      <c r="G29" s="10">
        <v>6960172.7599999998</v>
      </c>
      <c r="H29" s="10">
        <f t="shared" si="6"/>
        <v>32592</v>
      </c>
      <c r="I29" s="10">
        <f t="shared" si="6"/>
        <v>145860</v>
      </c>
      <c r="J29" s="10">
        <f t="shared" si="6"/>
        <v>35592</v>
      </c>
      <c r="K29" s="10">
        <f t="shared" si="2"/>
        <v>214044</v>
      </c>
      <c r="L29" s="11">
        <f t="shared" si="0"/>
        <v>6362747.839999998</v>
      </c>
      <c r="M29" s="17">
        <f>+K29/E29</f>
        <v>1.581181648358599E-2</v>
      </c>
      <c r="P29" s="35"/>
    </row>
    <row r="30" spans="1:16" ht="69" customHeight="1" x14ac:dyDescent="0.3">
      <c r="A30" s="13" t="s">
        <v>24</v>
      </c>
      <c r="B30" s="15">
        <v>109889.61</v>
      </c>
      <c r="C30" s="15">
        <v>0</v>
      </c>
      <c r="D30" s="15">
        <f>+B30-C30</f>
        <v>109889.61</v>
      </c>
      <c r="E30" s="15">
        <f>+D30</f>
        <v>109889.61</v>
      </c>
      <c r="F30" s="15"/>
      <c r="G30" s="15">
        <v>10988.96</v>
      </c>
      <c r="H30" s="15"/>
      <c r="I30" s="15">
        <v>0</v>
      </c>
      <c r="J30" s="15"/>
      <c r="K30" s="10">
        <f t="shared" si="2"/>
        <v>0</v>
      </c>
      <c r="L30" s="11">
        <f t="shared" si="0"/>
        <v>98900.65</v>
      </c>
      <c r="M30" s="12">
        <v>0</v>
      </c>
    </row>
    <row r="31" spans="1:16" ht="57" customHeight="1" x14ac:dyDescent="0.3">
      <c r="A31" s="13" t="s">
        <v>25</v>
      </c>
      <c r="B31" s="15">
        <v>0</v>
      </c>
      <c r="C31" s="15">
        <v>0</v>
      </c>
      <c r="D31" s="15">
        <f t="shared" ref="D31:D46" si="7">+B31-C31</f>
        <v>0</v>
      </c>
      <c r="E31" s="15">
        <v>0</v>
      </c>
      <c r="F31" s="15"/>
      <c r="G31" s="15">
        <v>0</v>
      </c>
      <c r="H31" s="15"/>
      <c r="I31" s="15">
        <v>0</v>
      </c>
      <c r="J31" s="15"/>
      <c r="K31" s="10">
        <f t="shared" si="2"/>
        <v>0</v>
      </c>
      <c r="L31" s="11">
        <f t="shared" si="0"/>
        <v>0</v>
      </c>
      <c r="M31" s="12">
        <v>0</v>
      </c>
    </row>
    <row r="32" spans="1:16" ht="48" customHeight="1" x14ac:dyDescent="0.3">
      <c r="A32" s="13" t="s">
        <v>26</v>
      </c>
      <c r="B32" s="15">
        <v>5979255.7599999998</v>
      </c>
      <c r="C32" s="15">
        <v>3060076.09</v>
      </c>
      <c r="D32" s="15">
        <f t="shared" si="7"/>
        <v>2919179.67</v>
      </c>
      <c r="E32" s="15">
        <f>+D32</f>
        <v>2919179.67</v>
      </c>
      <c r="F32" s="15"/>
      <c r="G32" s="15">
        <v>1637140.61</v>
      </c>
      <c r="H32" s="15">
        <v>6000</v>
      </c>
      <c r="I32" s="15">
        <v>3000</v>
      </c>
      <c r="J32" s="15">
        <v>9000</v>
      </c>
      <c r="K32" s="10">
        <f t="shared" si="2"/>
        <v>18000</v>
      </c>
      <c r="L32" s="11">
        <f t="shared" si="0"/>
        <v>1264039.0599999998</v>
      </c>
      <c r="M32" s="12">
        <v>0</v>
      </c>
    </row>
    <row r="33" spans="1:16" ht="79.95" customHeight="1" x14ac:dyDescent="0.3">
      <c r="A33" s="13" t="s">
        <v>27</v>
      </c>
      <c r="B33" s="15">
        <v>3171600</v>
      </c>
      <c r="C33" s="15">
        <f>650150.4+1065386.4+483836.8</f>
        <v>2199373.5999999996</v>
      </c>
      <c r="D33" s="15">
        <f t="shared" si="7"/>
        <v>972226.40000000037</v>
      </c>
      <c r="E33" s="15">
        <f>+D33</f>
        <v>972226.40000000037</v>
      </c>
      <c r="F33" s="15"/>
      <c r="G33" s="15">
        <v>772786.39999999991</v>
      </c>
      <c r="H33" s="15">
        <v>26592</v>
      </c>
      <c r="I33" s="15">
        <v>26592</v>
      </c>
      <c r="J33" s="15">
        <v>26592</v>
      </c>
      <c r="K33" s="10">
        <f t="shared" si="2"/>
        <v>79776</v>
      </c>
      <c r="L33" s="11">
        <f t="shared" si="0"/>
        <v>119664.00000000047</v>
      </c>
      <c r="M33" s="12">
        <f>+K33/E33</f>
        <v>8.2054961683821759E-2</v>
      </c>
      <c r="P33" s="35"/>
    </row>
    <row r="34" spans="1:16" ht="51" customHeight="1" x14ac:dyDescent="0.3">
      <c r="A34" s="13" t="s">
        <v>28</v>
      </c>
      <c r="B34" s="15">
        <v>506782.2</v>
      </c>
      <c r="C34" s="15">
        <f>430764.87+76017.33</f>
        <v>506782.2</v>
      </c>
      <c r="D34" s="15">
        <f t="shared" si="7"/>
        <v>0</v>
      </c>
      <c r="E34" s="15">
        <v>0</v>
      </c>
      <c r="F34" s="15"/>
      <c r="G34" s="15">
        <v>0</v>
      </c>
      <c r="H34" s="15">
        <v>0</v>
      </c>
      <c r="I34" s="15"/>
      <c r="J34" s="15"/>
      <c r="K34" s="10">
        <f t="shared" si="2"/>
        <v>0</v>
      </c>
      <c r="L34" s="11">
        <f t="shared" si="0"/>
        <v>0</v>
      </c>
      <c r="M34" s="12">
        <v>0</v>
      </c>
    </row>
    <row r="35" spans="1:16" ht="50.25" customHeight="1" x14ac:dyDescent="0.3">
      <c r="A35" s="13" t="s">
        <v>29</v>
      </c>
      <c r="B35" s="15">
        <v>0</v>
      </c>
      <c r="C35" s="15"/>
      <c r="D35" s="15">
        <f t="shared" si="7"/>
        <v>0</v>
      </c>
      <c r="E35" s="15">
        <v>0</v>
      </c>
      <c r="F35" s="15"/>
      <c r="G35" s="15">
        <v>0</v>
      </c>
      <c r="H35" s="15">
        <v>0</v>
      </c>
      <c r="I35" s="15"/>
      <c r="J35" s="15"/>
      <c r="K35" s="10">
        <f t="shared" si="2"/>
        <v>0</v>
      </c>
      <c r="L35" s="11">
        <f t="shared" si="0"/>
        <v>0</v>
      </c>
      <c r="M35" s="12">
        <v>0</v>
      </c>
    </row>
    <row r="36" spans="1:16" ht="65.25" customHeight="1" x14ac:dyDescent="0.3">
      <c r="A36" s="13" t="s">
        <v>30</v>
      </c>
      <c r="B36" s="15">
        <v>0</v>
      </c>
      <c r="C36" s="15"/>
      <c r="D36" s="15">
        <f t="shared" si="7"/>
        <v>0</v>
      </c>
      <c r="E36" s="15">
        <v>0</v>
      </c>
      <c r="F36" s="15"/>
      <c r="G36" s="15">
        <v>0</v>
      </c>
      <c r="H36" s="15">
        <v>0</v>
      </c>
      <c r="I36" s="15"/>
      <c r="J36" s="15"/>
      <c r="K36" s="10">
        <f t="shared" si="2"/>
        <v>0</v>
      </c>
      <c r="L36" s="11">
        <f t="shared" si="0"/>
        <v>0</v>
      </c>
      <c r="M36" s="12">
        <v>0</v>
      </c>
    </row>
    <row r="37" spans="1:16" ht="43.5" customHeight="1" x14ac:dyDescent="0.3">
      <c r="A37" s="13" t="s">
        <v>31</v>
      </c>
      <c r="B37" s="15">
        <v>250436.34</v>
      </c>
      <c r="C37" s="15">
        <v>250436.34</v>
      </c>
      <c r="D37" s="15">
        <f t="shared" si="7"/>
        <v>0</v>
      </c>
      <c r="E37" s="15">
        <v>0</v>
      </c>
      <c r="F37" s="15"/>
      <c r="G37" s="15">
        <v>0</v>
      </c>
      <c r="H37" s="15">
        <v>0</v>
      </c>
      <c r="I37" s="15"/>
      <c r="J37" s="15"/>
      <c r="K37" s="10">
        <f t="shared" si="2"/>
        <v>0</v>
      </c>
      <c r="L37" s="11">
        <f t="shared" si="0"/>
        <v>0</v>
      </c>
      <c r="M37" s="12">
        <v>0</v>
      </c>
    </row>
    <row r="38" spans="1:16" ht="46.5" customHeight="1" x14ac:dyDescent="0.3">
      <c r="A38" s="13" t="s">
        <v>32</v>
      </c>
      <c r="B38" s="15">
        <v>45900</v>
      </c>
      <c r="C38" s="15">
        <v>45900</v>
      </c>
      <c r="D38" s="15">
        <f t="shared" si="7"/>
        <v>0</v>
      </c>
      <c r="E38" s="15">
        <v>0</v>
      </c>
      <c r="F38" s="15"/>
      <c r="G38" s="15">
        <v>0</v>
      </c>
      <c r="H38" s="15">
        <v>0</v>
      </c>
      <c r="I38" s="15"/>
      <c r="J38" s="15"/>
      <c r="K38" s="10">
        <f t="shared" si="2"/>
        <v>0</v>
      </c>
      <c r="L38" s="11">
        <f t="shared" si="0"/>
        <v>0</v>
      </c>
      <c r="M38" s="12">
        <v>0</v>
      </c>
    </row>
    <row r="39" spans="1:16" ht="50.25" customHeight="1" x14ac:dyDescent="0.3">
      <c r="A39" s="13" t="s">
        <v>56</v>
      </c>
      <c r="B39" s="15">
        <v>8127996.6600000001</v>
      </c>
      <c r="C39" s="15">
        <v>2954932</v>
      </c>
      <c r="D39" s="15">
        <f t="shared" si="7"/>
        <v>5173064.66</v>
      </c>
      <c r="E39" s="15">
        <f>+D39</f>
        <v>5173064.66</v>
      </c>
      <c r="F39" s="15"/>
      <c r="G39" s="15">
        <v>2585565.5</v>
      </c>
      <c r="H39" s="15">
        <v>0</v>
      </c>
      <c r="I39" s="15"/>
      <c r="J39" s="15"/>
      <c r="K39" s="10">
        <f t="shared" si="2"/>
        <v>0</v>
      </c>
      <c r="L39" s="11">
        <f t="shared" si="0"/>
        <v>2587499.16</v>
      </c>
      <c r="M39" s="12">
        <f>+K39/E39</f>
        <v>0</v>
      </c>
    </row>
    <row r="40" spans="1:16" ht="34.5" customHeight="1" x14ac:dyDescent="0.3">
      <c r="A40" s="13" t="s">
        <v>33</v>
      </c>
      <c r="B40" s="15">
        <v>218293.54</v>
      </c>
      <c r="C40" s="15">
        <f>6000+27000+3000</f>
        <v>36000</v>
      </c>
      <c r="D40" s="15">
        <f t="shared" si="7"/>
        <v>182293.54</v>
      </c>
      <c r="E40" s="15">
        <f>+D40</f>
        <v>182293.54</v>
      </c>
      <c r="F40" s="15"/>
      <c r="G40" s="15">
        <v>182293.54</v>
      </c>
      <c r="H40" s="15">
        <v>0</v>
      </c>
      <c r="I40" s="15"/>
      <c r="J40" s="15"/>
      <c r="K40" s="10">
        <f t="shared" si="2"/>
        <v>0</v>
      </c>
      <c r="L40" s="11">
        <f t="shared" si="0"/>
        <v>0</v>
      </c>
      <c r="M40" s="12">
        <v>0</v>
      </c>
    </row>
    <row r="41" spans="1:16" ht="47.25" customHeight="1" x14ac:dyDescent="0.3">
      <c r="A41" s="13" t="s">
        <v>34</v>
      </c>
      <c r="B41" s="15">
        <v>10931424</v>
      </c>
      <c r="C41" s="15">
        <v>10931424</v>
      </c>
      <c r="D41" s="15">
        <f t="shared" si="7"/>
        <v>0</v>
      </c>
      <c r="E41" s="15"/>
      <c r="F41" s="15"/>
      <c r="G41" s="15">
        <v>0</v>
      </c>
      <c r="H41" s="15">
        <v>0</v>
      </c>
      <c r="I41" s="15"/>
      <c r="J41" s="15"/>
      <c r="K41" s="10">
        <f t="shared" si="2"/>
        <v>0</v>
      </c>
      <c r="L41" s="11">
        <f t="shared" si="0"/>
        <v>0</v>
      </c>
      <c r="M41" s="12">
        <v>0</v>
      </c>
    </row>
    <row r="42" spans="1:16" ht="34.5" customHeight="1" x14ac:dyDescent="0.3">
      <c r="A42" s="13" t="s">
        <v>35</v>
      </c>
      <c r="B42" s="15">
        <v>358200</v>
      </c>
      <c r="C42" s="15">
        <v>358200</v>
      </c>
      <c r="D42" s="15">
        <f t="shared" si="7"/>
        <v>0</v>
      </c>
      <c r="E42" s="15"/>
      <c r="F42" s="15"/>
      <c r="G42" s="15">
        <v>0</v>
      </c>
      <c r="H42" s="15">
        <v>0</v>
      </c>
      <c r="I42" s="15"/>
      <c r="J42" s="15"/>
      <c r="K42" s="10">
        <f t="shared" si="2"/>
        <v>0</v>
      </c>
      <c r="L42" s="11">
        <f t="shared" ref="L42:L59" si="8">+E42-G42-K42</f>
        <v>0</v>
      </c>
      <c r="M42" s="12">
        <v>0</v>
      </c>
    </row>
    <row r="43" spans="1:16" ht="44.25" customHeight="1" x14ac:dyDescent="0.3">
      <c r="A43" s="13" t="s">
        <v>36</v>
      </c>
      <c r="B43" s="15">
        <v>120000</v>
      </c>
      <c r="C43" s="15">
        <f>25000+45000</f>
        <v>70000</v>
      </c>
      <c r="D43" s="15">
        <f t="shared" si="7"/>
        <v>50000</v>
      </c>
      <c r="E43" s="15">
        <f>+D43</f>
        <v>50000</v>
      </c>
      <c r="F43" s="15"/>
      <c r="G43" s="15">
        <v>50000</v>
      </c>
      <c r="H43" s="15">
        <v>0</v>
      </c>
      <c r="I43" s="15"/>
      <c r="J43" s="15"/>
      <c r="K43" s="10">
        <f t="shared" si="2"/>
        <v>0</v>
      </c>
      <c r="L43" s="11">
        <f t="shared" si="8"/>
        <v>0</v>
      </c>
      <c r="M43" s="12">
        <f>+K43/E43</f>
        <v>0</v>
      </c>
    </row>
    <row r="44" spans="1:16" ht="44.25" customHeight="1" x14ac:dyDescent="0.3">
      <c r="A44" s="13" t="s">
        <v>57</v>
      </c>
      <c r="B44" s="15">
        <v>0</v>
      </c>
      <c r="C44" s="15">
        <v>0</v>
      </c>
      <c r="D44" s="15">
        <f t="shared" si="7"/>
        <v>0</v>
      </c>
      <c r="E44" s="15">
        <v>0</v>
      </c>
      <c r="F44" s="15"/>
      <c r="G44" s="15">
        <v>0</v>
      </c>
      <c r="H44" s="15">
        <v>0</v>
      </c>
      <c r="I44" s="15">
        <v>0</v>
      </c>
      <c r="J44" s="15">
        <v>0</v>
      </c>
      <c r="K44" s="10">
        <f t="shared" si="2"/>
        <v>0</v>
      </c>
      <c r="L44" s="11">
        <f t="shared" si="8"/>
        <v>0</v>
      </c>
      <c r="M44" s="12">
        <v>0</v>
      </c>
    </row>
    <row r="45" spans="1:16" ht="44.25" customHeight="1" x14ac:dyDescent="0.3">
      <c r="A45" s="13" t="s">
        <v>58</v>
      </c>
      <c r="B45" s="15">
        <v>581340</v>
      </c>
      <c r="C45" s="15"/>
      <c r="D45" s="15">
        <f t="shared" si="7"/>
        <v>581340</v>
      </c>
      <c r="E45" s="15">
        <f>+D45</f>
        <v>581340</v>
      </c>
      <c r="F45" s="15"/>
      <c r="G45" s="15">
        <v>465072</v>
      </c>
      <c r="H45" s="15">
        <v>0</v>
      </c>
      <c r="I45" s="15">
        <v>116268</v>
      </c>
      <c r="J45" s="15">
        <v>0</v>
      </c>
      <c r="K45" s="16">
        <f t="shared" si="2"/>
        <v>116268</v>
      </c>
      <c r="L45" s="11">
        <f t="shared" si="8"/>
        <v>0</v>
      </c>
      <c r="M45" s="12">
        <f t="shared" ref="M45:M50" si="9">+K45/E45</f>
        <v>0.2</v>
      </c>
    </row>
    <row r="46" spans="1:16" ht="51.75" customHeight="1" x14ac:dyDescent="0.3">
      <c r="A46" s="13" t="s">
        <v>59</v>
      </c>
      <c r="B46" s="15">
        <v>4486877.71</v>
      </c>
      <c r="C46" s="15">
        <f>762769.21+1480669.65</f>
        <v>2243438.86</v>
      </c>
      <c r="D46" s="15">
        <f t="shared" si="7"/>
        <v>2243438.85</v>
      </c>
      <c r="E46" s="15">
        <f>+D46</f>
        <v>2243438.85</v>
      </c>
      <c r="F46" s="15"/>
      <c r="G46" s="15">
        <v>1256325.7499999998</v>
      </c>
      <c r="H46" s="15">
        <v>0</v>
      </c>
      <c r="I46" s="15">
        <v>0</v>
      </c>
      <c r="J46" s="15">
        <v>0</v>
      </c>
      <c r="K46" s="10">
        <f t="shared" si="2"/>
        <v>0</v>
      </c>
      <c r="L46" s="11">
        <f t="shared" si="8"/>
        <v>987113.10000000033</v>
      </c>
      <c r="M46" s="12">
        <f t="shared" si="9"/>
        <v>0</v>
      </c>
    </row>
    <row r="47" spans="1:16" ht="51.75" customHeight="1" x14ac:dyDescent="0.3">
      <c r="A47" s="13" t="s">
        <v>64</v>
      </c>
      <c r="B47" s="15">
        <v>1305531.8700000001</v>
      </c>
      <c r="C47" s="15">
        <v>0</v>
      </c>
      <c r="D47" s="15">
        <v>1305531.8700000001</v>
      </c>
      <c r="E47" s="15">
        <v>1305531.8700000001</v>
      </c>
      <c r="F47" s="15"/>
      <c r="G47" s="15">
        <v>0</v>
      </c>
      <c r="H47" s="15">
        <v>0</v>
      </c>
      <c r="I47" s="15">
        <v>0</v>
      </c>
      <c r="J47" s="15">
        <v>0</v>
      </c>
      <c r="K47" s="10">
        <f t="shared" si="2"/>
        <v>0</v>
      </c>
      <c r="L47" s="11">
        <f t="shared" si="8"/>
        <v>1305531.8700000001</v>
      </c>
      <c r="M47" s="12">
        <f t="shared" si="9"/>
        <v>0</v>
      </c>
    </row>
    <row r="48" spans="1:16" ht="34.5" customHeight="1" x14ac:dyDescent="0.3">
      <c r="A48" s="9" t="s">
        <v>37</v>
      </c>
      <c r="B48" s="10">
        <f>+B49</f>
        <v>443943.9</v>
      </c>
      <c r="C48" s="10">
        <f t="shared" ref="B48:C49" si="10">+C49</f>
        <v>330370.90000000002</v>
      </c>
      <c r="D48" s="10">
        <f>+D49</f>
        <v>113572.99999999997</v>
      </c>
      <c r="E48" s="10">
        <f>+E49</f>
        <v>86418.95</v>
      </c>
      <c r="F48" s="10">
        <f t="shared" ref="F48:J49" si="11">+F49</f>
        <v>0</v>
      </c>
      <c r="G48" s="10">
        <v>22281.3</v>
      </c>
      <c r="H48" s="10">
        <f t="shared" si="11"/>
        <v>0</v>
      </c>
      <c r="I48" s="10">
        <f>+I49</f>
        <v>0</v>
      </c>
      <c r="J48" s="10">
        <f t="shared" si="11"/>
        <v>0</v>
      </c>
      <c r="K48" s="16">
        <f t="shared" si="2"/>
        <v>0</v>
      </c>
      <c r="L48" s="11">
        <f t="shared" si="8"/>
        <v>64137.649999999994</v>
      </c>
      <c r="M48" s="12">
        <f t="shared" si="9"/>
        <v>0</v>
      </c>
    </row>
    <row r="49" spans="1:13" ht="34.5" customHeight="1" x14ac:dyDescent="0.3">
      <c r="A49" s="9" t="s">
        <v>38</v>
      </c>
      <c r="B49" s="10">
        <f t="shared" si="10"/>
        <v>443943.9</v>
      </c>
      <c r="C49" s="10">
        <f t="shared" si="10"/>
        <v>330370.90000000002</v>
      </c>
      <c r="D49" s="10">
        <f>+D50</f>
        <v>113572.99999999997</v>
      </c>
      <c r="E49" s="10">
        <f>+E50</f>
        <v>86418.95</v>
      </c>
      <c r="F49" s="10">
        <f t="shared" si="11"/>
        <v>0</v>
      </c>
      <c r="G49" s="10">
        <v>22281.3</v>
      </c>
      <c r="H49" s="10">
        <f t="shared" si="11"/>
        <v>0</v>
      </c>
      <c r="I49" s="10">
        <f t="shared" si="11"/>
        <v>0</v>
      </c>
      <c r="J49" s="10">
        <f t="shared" si="11"/>
        <v>0</v>
      </c>
      <c r="K49" s="16">
        <f t="shared" si="2"/>
        <v>0</v>
      </c>
      <c r="L49" s="11">
        <f t="shared" si="8"/>
        <v>64137.649999999994</v>
      </c>
      <c r="M49" s="12">
        <f t="shared" si="9"/>
        <v>0</v>
      </c>
    </row>
    <row r="50" spans="1:13" ht="34.5" customHeight="1" x14ac:dyDescent="0.3">
      <c r="A50" s="9" t="s">
        <v>39</v>
      </c>
      <c r="B50" s="10">
        <f t="shared" ref="B50:J50" si="12">+B51+B52+B53+B54</f>
        <v>443943.9</v>
      </c>
      <c r="C50" s="10">
        <f t="shared" si="12"/>
        <v>330370.90000000002</v>
      </c>
      <c r="D50" s="10">
        <f t="shared" si="12"/>
        <v>113572.99999999997</v>
      </c>
      <c r="E50" s="10">
        <f t="shared" si="12"/>
        <v>86418.95</v>
      </c>
      <c r="F50" s="10">
        <f t="shared" si="12"/>
        <v>0</v>
      </c>
      <c r="G50" s="10">
        <v>22281.3</v>
      </c>
      <c r="H50" s="10">
        <f t="shared" si="12"/>
        <v>0</v>
      </c>
      <c r="I50" s="10">
        <f t="shared" si="12"/>
        <v>0</v>
      </c>
      <c r="J50" s="10">
        <f t="shared" si="12"/>
        <v>0</v>
      </c>
      <c r="K50" s="16">
        <f t="shared" si="2"/>
        <v>0</v>
      </c>
      <c r="L50" s="11">
        <f t="shared" si="8"/>
        <v>64137.649999999994</v>
      </c>
      <c r="M50" s="12">
        <f t="shared" si="9"/>
        <v>0</v>
      </c>
    </row>
    <row r="51" spans="1:13" ht="34.5" customHeight="1" x14ac:dyDescent="0.3">
      <c r="A51" s="13" t="s">
        <v>40</v>
      </c>
      <c r="B51" s="14">
        <v>144000</v>
      </c>
      <c r="C51" s="14">
        <f>129600+14400</f>
        <v>144000</v>
      </c>
      <c r="D51" s="14">
        <f>+B51-C51</f>
        <v>0</v>
      </c>
      <c r="E51" s="18">
        <v>0</v>
      </c>
      <c r="F51" s="18"/>
      <c r="G51" s="18">
        <v>0</v>
      </c>
      <c r="H51" s="18"/>
      <c r="I51" s="18">
        <v>0</v>
      </c>
      <c r="J51" s="18"/>
      <c r="K51" s="10">
        <f t="shared" si="2"/>
        <v>0</v>
      </c>
      <c r="L51" s="11">
        <f t="shared" si="8"/>
        <v>0</v>
      </c>
      <c r="M51" s="12">
        <v>0</v>
      </c>
    </row>
    <row r="52" spans="1:13" ht="34.5" customHeight="1" x14ac:dyDescent="0.3">
      <c r="A52" s="13" t="s">
        <v>41</v>
      </c>
      <c r="B52" s="15">
        <v>0</v>
      </c>
      <c r="C52" s="15">
        <v>0</v>
      </c>
      <c r="D52" s="15">
        <f>+B52-C52</f>
        <v>0</v>
      </c>
      <c r="E52" s="15">
        <v>0</v>
      </c>
      <c r="F52" s="15"/>
      <c r="G52" s="15">
        <v>0</v>
      </c>
      <c r="H52" s="15"/>
      <c r="I52" s="15">
        <v>0</v>
      </c>
      <c r="J52" s="15"/>
      <c r="K52" s="10">
        <f t="shared" si="2"/>
        <v>0</v>
      </c>
      <c r="L52" s="11">
        <f t="shared" si="8"/>
        <v>0</v>
      </c>
      <c r="M52" s="12">
        <v>0</v>
      </c>
    </row>
    <row r="53" spans="1:13" ht="34.5" customHeight="1" x14ac:dyDescent="0.3">
      <c r="A53" s="13" t="s">
        <v>42</v>
      </c>
      <c r="B53" s="15">
        <v>102000</v>
      </c>
      <c r="C53" s="15">
        <v>49500</v>
      </c>
      <c r="D53" s="15">
        <f>+B53-C53</f>
        <v>52500</v>
      </c>
      <c r="E53" s="15">
        <f>+D53</f>
        <v>52500</v>
      </c>
      <c r="F53" s="15"/>
      <c r="G53" s="15">
        <v>0</v>
      </c>
      <c r="H53" s="15"/>
      <c r="I53" s="15">
        <v>0</v>
      </c>
      <c r="J53" s="15"/>
      <c r="K53" s="10">
        <f t="shared" si="2"/>
        <v>0</v>
      </c>
      <c r="L53" s="11">
        <f t="shared" si="8"/>
        <v>52500</v>
      </c>
      <c r="M53" s="12">
        <v>0</v>
      </c>
    </row>
    <row r="54" spans="1:13" ht="34.5" customHeight="1" x14ac:dyDescent="0.3">
      <c r="A54" s="13" t="s">
        <v>43</v>
      </c>
      <c r="B54" s="15">
        <v>197943.9</v>
      </c>
      <c r="C54" s="15">
        <f>105040.46+22281.3+9549.14</f>
        <v>136870.90000000002</v>
      </c>
      <c r="D54" s="15">
        <f>+B54-C54</f>
        <v>61072.999999999971</v>
      </c>
      <c r="E54" s="15">
        <f>61073-27154.05</f>
        <v>33918.949999999997</v>
      </c>
      <c r="F54" s="15"/>
      <c r="G54" s="15">
        <v>22281.3</v>
      </c>
      <c r="H54" s="15"/>
      <c r="I54" s="15">
        <v>0</v>
      </c>
      <c r="J54" s="15"/>
      <c r="K54" s="10">
        <f t="shared" si="2"/>
        <v>0</v>
      </c>
      <c r="L54" s="11">
        <f t="shared" si="8"/>
        <v>11637.649999999998</v>
      </c>
      <c r="M54" s="12">
        <f>+K54/E54</f>
        <v>0</v>
      </c>
    </row>
    <row r="55" spans="1:13" ht="34.5" customHeight="1" x14ac:dyDescent="0.3">
      <c r="A55" s="9" t="s">
        <v>44</v>
      </c>
      <c r="B55" s="10">
        <f>+B56</f>
        <v>0</v>
      </c>
      <c r="C55" s="10"/>
      <c r="D55" s="10">
        <f>+B55</f>
        <v>0</v>
      </c>
      <c r="E55" s="10">
        <f>+C55</f>
        <v>0</v>
      </c>
      <c r="F55" s="10">
        <f>+D55</f>
        <v>0</v>
      </c>
      <c r="G55" s="10">
        <v>0</v>
      </c>
      <c r="H55" s="10"/>
      <c r="I55" s="10"/>
      <c r="J55" s="10"/>
      <c r="K55" s="16">
        <f t="shared" si="2"/>
        <v>0</v>
      </c>
      <c r="L55" s="11">
        <f t="shared" si="8"/>
        <v>0</v>
      </c>
      <c r="M55" s="12">
        <v>0</v>
      </c>
    </row>
    <row r="56" spans="1:13" ht="34.5" customHeight="1" x14ac:dyDescent="0.3">
      <c r="A56" s="9" t="s">
        <v>45</v>
      </c>
      <c r="B56" s="10">
        <f>+B57</f>
        <v>0</v>
      </c>
      <c r="C56" s="10"/>
      <c r="D56" s="10">
        <f t="shared" ref="D56:F57" si="13">+D57</f>
        <v>0</v>
      </c>
      <c r="E56" s="10">
        <f t="shared" si="13"/>
        <v>0</v>
      </c>
      <c r="F56" s="10">
        <f t="shared" si="13"/>
        <v>0</v>
      </c>
      <c r="G56" s="10">
        <v>0</v>
      </c>
      <c r="H56" s="10"/>
      <c r="I56" s="10"/>
      <c r="J56" s="10"/>
      <c r="K56" s="16">
        <f t="shared" si="2"/>
        <v>0</v>
      </c>
      <c r="L56" s="11">
        <f t="shared" si="8"/>
        <v>0</v>
      </c>
      <c r="M56" s="12">
        <v>0</v>
      </c>
    </row>
    <row r="57" spans="1:13" ht="34.5" customHeight="1" x14ac:dyDescent="0.3">
      <c r="A57" s="9" t="s">
        <v>46</v>
      </c>
      <c r="B57" s="10">
        <f>+B58</f>
        <v>0</v>
      </c>
      <c r="C57" s="10"/>
      <c r="D57" s="10">
        <f t="shared" si="13"/>
        <v>0</v>
      </c>
      <c r="E57" s="10">
        <f t="shared" si="13"/>
        <v>0</v>
      </c>
      <c r="F57" s="10">
        <f t="shared" si="13"/>
        <v>0</v>
      </c>
      <c r="G57" s="10">
        <v>0</v>
      </c>
      <c r="H57" s="10"/>
      <c r="I57" s="10"/>
      <c r="J57" s="10"/>
      <c r="K57" s="16">
        <f t="shared" si="2"/>
        <v>0</v>
      </c>
      <c r="L57" s="11">
        <f t="shared" si="8"/>
        <v>0</v>
      </c>
      <c r="M57" s="12">
        <v>0</v>
      </c>
    </row>
    <row r="58" spans="1:13" ht="34.5" customHeight="1" thickBot="1" x14ac:dyDescent="0.35">
      <c r="A58" s="20" t="s">
        <v>47</v>
      </c>
      <c r="B58" s="15">
        <v>0</v>
      </c>
      <c r="C58" s="15"/>
      <c r="D58" s="15">
        <f>+B58-C58</f>
        <v>0</v>
      </c>
      <c r="E58" s="15"/>
      <c r="F58" s="15"/>
      <c r="G58" s="15">
        <v>0</v>
      </c>
      <c r="H58" s="15"/>
      <c r="I58" s="15"/>
      <c r="J58" s="15"/>
      <c r="K58" s="10">
        <f t="shared" si="2"/>
        <v>0</v>
      </c>
      <c r="L58" s="11">
        <f t="shared" si="8"/>
        <v>0</v>
      </c>
      <c r="M58" s="21">
        <v>0</v>
      </c>
    </row>
    <row r="59" spans="1:13" s="1" customFormat="1" ht="15" customHeight="1" thickBot="1" x14ac:dyDescent="0.35">
      <c r="A59" s="22" t="s">
        <v>48</v>
      </c>
      <c r="B59" s="23">
        <f t="shared" ref="B59:G59" si="14">+B10+B48+B55</f>
        <v>43665050.999999993</v>
      </c>
      <c r="C59" s="23">
        <f t="shared" si="14"/>
        <v>29509706.77</v>
      </c>
      <c r="D59" s="23">
        <f t="shared" si="14"/>
        <v>14155344.229999999</v>
      </c>
      <c r="E59" s="23">
        <f t="shared" si="14"/>
        <v>14128190.179999998</v>
      </c>
      <c r="F59" s="23">
        <f t="shared" si="14"/>
        <v>0</v>
      </c>
      <c r="G59" s="23">
        <f t="shared" si="14"/>
        <v>7228538.7000000002</v>
      </c>
      <c r="H59" s="24">
        <f>+H55+H48+H10</f>
        <v>193013.99</v>
      </c>
      <c r="I59" s="24">
        <f>+I55+I48+I10</f>
        <v>145860</v>
      </c>
      <c r="J59" s="24">
        <f>+J55+J48+J10</f>
        <v>65453</v>
      </c>
      <c r="K59" s="24">
        <f>+J59+I59+H59</f>
        <v>404326.99</v>
      </c>
      <c r="L59" s="24">
        <f t="shared" si="8"/>
        <v>6495324.4899999974</v>
      </c>
      <c r="M59" s="25">
        <f>+K59/E59</f>
        <v>2.8618456068942869E-2</v>
      </c>
    </row>
    <row r="60" spans="1:13" s="1" customFormat="1" ht="25.5" customHeight="1" x14ac:dyDescent="0.3">
      <c r="A60" s="26" t="s">
        <v>78</v>
      </c>
      <c r="B60" s="2"/>
      <c r="C60" s="2"/>
      <c r="D60" s="2"/>
      <c r="E60" s="27"/>
      <c r="F60" s="27"/>
      <c r="G60" s="27"/>
      <c r="H60" s="2"/>
      <c r="I60" s="2"/>
      <c r="J60" s="2"/>
      <c r="K60" s="2"/>
      <c r="L60" s="33"/>
      <c r="M60" s="33"/>
    </row>
    <row r="61" spans="1:13" s="1" customFormat="1" x14ac:dyDescent="0.3">
      <c r="A61" s="26" t="s">
        <v>77</v>
      </c>
      <c r="B61" s="2"/>
      <c r="C61" s="2"/>
      <c r="D61" s="2"/>
      <c r="H61" s="2"/>
      <c r="I61" s="2"/>
      <c r="J61" s="2"/>
      <c r="K61" s="2"/>
      <c r="M61" s="33"/>
    </row>
    <row r="62" spans="1:13" s="1" customFormat="1" ht="55.2" x14ac:dyDescent="0.3">
      <c r="A62" s="60" t="s">
        <v>49</v>
      </c>
      <c r="B62" s="58" t="s">
        <v>50</v>
      </c>
      <c r="C62" s="59" t="s">
        <v>75</v>
      </c>
      <c r="D62" s="28" t="s">
        <v>76</v>
      </c>
      <c r="E62" s="58" t="s">
        <v>51</v>
      </c>
      <c r="F62" s="29"/>
      <c r="G62" s="58" t="s">
        <v>52</v>
      </c>
      <c r="H62" s="58" t="s">
        <v>53</v>
      </c>
      <c r="J62" s="2"/>
      <c r="K62" s="2"/>
      <c r="L62" s="37"/>
      <c r="M62" s="33"/>
    </row>
    <row r="63" spans="1:13" s="1" customFormat="1" x14ac:dyDescent="0.3">
      <c r="A63" s="30" t="s">
        <v>54</v>
      </c>
      <c r="B63" s="31">
        <v>43665051</v>
      </c>
      <c r="C63" s="31">
        <f>+C59+G59</f>
        <v>36738245.469999999</v>
      </c>
      <c r="D63" s="31">
        <f>+K59</f>
        <v>404326.99</v>
      </c>
      <c r="E63" s="31">
        <f>+C63+D63</f>
        <v>37142572.460000001</v>
      </c>
      <c r="F63" s="31"/>
      <c r="G63" s="32">
        <f>+E63/B63</f>
        <v>0.85062473555796381</v>
      </c>
      <c r="H63" s="31">
        <f>+B63-E63</f>
        <v>6522478.5399999991</v>
      </c>
      <c r="J63" s="2"/>
      <c r="K63" s="2"/>
      <c r="L63" s="33"/>
      <c r="M63" s="33"/>
    </row>
    <row r="64" spans="1:13" s="1" customFormat="1" ht="7.5" customHeight="1" x14ac:dyDescent="1.65">
      <c r="B64" s="41"/>
      <c r="C64" s="2"/>
      <c r="D64" s="2"/>
      <c r="H64" s="2"/>
      <c r="I64" s="2"/>
      <c r="J64" s="2"/>
      <c r="K64" s="2"/>
    </row>
    <row r="65" spans="1:13" s="1" customFormat="1" x14ac:dyDescent="0.3">
      <c r="B65" s="2"/>
      <c r="C65" s="2"/>
      <c r="D65" s="2"/>
      <c r="E65" s="2"/>
      <c r="H65" s="2"/>
      <c r="I65" s="2"/>
      <c r="J65" s="2"/>
      <c r="K65" s="2"/>
    </row>
    <row r="66" spans="1:13" s="1" customFormat="1" ht="12" customHeight="1" x14ac:dyDescent="0.3">
      <c r="B66" s="2"/>
      <c r="C66" s="2"/>
      <c r="D66" s="2"/>
      <c r="E66" s="2"/>
      <c r="H66" s="2"/>
      <c r="I66" s="2"/>
      <c r="J66" s="2"/>
      <c r="K66" s="2"/>
    </row>
    <row r="67" spans="1:13" s="1" customFormat="1" ht="12" customHeight="1" x14ac:dyDescent="0.3">
      <c r="B67" s="2"/>
      <c r="C67" s="2"/>
      <c r="D67" s="2"/>
      <c r="E67" s="2"/>
      <c r="H67" s="2"/>
      <c r="I67" s="2"/>
      <c r="J67" s="2"/>
      <c r="K67" s="2"/>
    </row>
    <row r="68" spans="1:13" s="1" customFormat="1" ht="77.25" customHeight="1" x14ac:dyDescent="1.65">
      <c r="B68" s="57"/>
      <c r="C68" s="57"/>
      <c r="D68" s="2"/>
      <c r="E68" s="2"/>
    </row>
    <row r="69" spans="1:13" s="1" customFormat="1" ht="15.6" x14ac:dyDescent="0.3">
      <c r="A69" s="54" t="s">
        <v>65</v>
      </c>
      <c r="B69" s="54"/>
      <c r="C69" s="54"/>
      <c r="D69" s="54"/>
    </row>
    <row r="70" spans="1:13" s="1" customFormat="1" ht="15.6" x14ac:dyDescent="0.3">
      <c r="A70" s="39"/>
      <c r="B70" s="40"/>
      <c r="C70" s="40"/>
      <c r="D70" s="40"/>
      <c r="E70" s="53" t="s">
        <v>55</v>
      </c>
      <c r="F70" s="53"/>
      <c r="G70" s="53"/>
      <c r="H70" s="53"/>
      <c r="I70" s="53"/>
      <c r="J70" s="53"/>
      <c r="K70" s="53"/>
      <c r="L70" s="53"/>
      <c r="M70" s="53"/>
    </row>
    <row r="71" spans="1:13" s="1" customFormat="1" ht="12.75" customHeight="1" x14ac:dyDescent="0.3">
      <c r="A71" s="56" t="s">
        <v>66</v>
      </c>
      <c r="B71" s="56"/>
      <c r="C71" s="56"/>
      <c r="D71" s="56"/>
      <c r="E71" s="55" t="s">
        <v>67</v>
      </c>
      <c r="F71" s="55"/>
      <c r="G71" s="55"/>
      <c r="H71" s="55"/>
      <c r="I71" s="55"/>
      <c r="J71" s="55"/>
      <c r="K71" s="55"/>
      <c r="L71" s="55"/>
      <c r="M71" s="55"/>
    </row>
    <row r="72" spans="1:13" s="1" customFormat="1" ht="17.25" customHeight="1" x14ac:dyDescent="0.3">
      <c r="B72" s="2"/>
      <c r="C72" s="2"/>
      <c r="D72" s="2"/>
      <c r="E72" s="42"/>
      <c r="F72" s="43"/>
      <c r="G72" s="43"/>
      <c r="H72" s="43"/>
      <c r="I72" s="43"/>
      <c r="J72" s="2"/>
      <c r="K72" s="43"/>
      <c r="L72" s="43"/>
      <c r="M72" s="43"/>
    </row>
    <row r="73" spans="1:13" s="1" customFormat="1" x14ac:dyDescent="0.3">
      <c r="B73" s="2"/>
      <c r="C73" s="2"/>
      <c r="D73" s="2"/>
      <c r="H73" s="2"/>
      <c r="I73" s="2"/>
      <c r="J73" s="2"/>
      <c r="K73" s="2"/>
    </row>
    <row r="74" spans="1:13" s="1" customFormat="1" ht="69.75" customHeight="1" x14ac:dyDescent="0.3">
      <c r="B74" s="2"/>
      <c r="C74" s="2"/>
      <c r="D74" s="2"/>
      <c r="H74" s="2"/>
      <c r="I74" s="2"/>
      <c r="J74" s="2"/>
      <c r="K74" s="2"/>
    </row>
    <row r="75" spans="1:13" s="1" customFormat="1" x14ac:dyDescent="0.3">
      <c r="B75" s="2"/>
      <c r="C75" s="2"/>
      <c r="D75" s="2"/>
      <c r="H75" s="2"/>
      <c r="I75" s="2"/>
      <c r="J75" s="2"/>
      <c r="K75" s="2"/>
    </row>
    <row r="76" spans="1:13" s="1" customFormat="1" x14ac:dyDescent="0.3">
      <c r="B76" s="2"/>
      <c r="C76" s="2"/>
      <c r="D76" s="2"/>
      <c r="H76" s="2"/>
      <c r="I76" s="2"/>
      <c r="J76" s="2"/>
      <c r="K76" s="2"/>
    </row>
    <row r="77" spans="1:13" s="1" customFormat="1" x14ac:dyDescent="0.3">
      <c r="B77" s="2"/>
      <c r="C77" s="2"/>
      <c r="D77" s="2"/>
      <c r="H77" s="2"/>
      <c r="I77" s="2"/>
      <c r="J77" s="2"/>
      <c r="K77" s="2"/>
    </row>
    <row r="78" spans="1:13" s="1" customFormat="1" x14ac:dyDescent="0.3">
      <c r="B78" s="2"/>
      <c r="C78" s="2"/>
      <c r="D78" s="2"/>
      <c r="H78" s="2"/>
      <c r="I78" s="2"/>
      <c r="J78" s="2"/>
      <c r="K78" s="2"/>
    </row>
    <row r="79" spans="1:13" s="1" customFormat="1" x14ac:dyDescent="0.3">
      <c r="B79" s="2"/>
      <c r="C79" s="2"/>
      <c r="D79" s="2"/>
      <c r="H79" s="2"/>
      <c r="I79" s="2"/>
      <c r="J79" s="2"/>
      <c r="K79" s="2"/>
    </row>
    <row r="80" spans="1:13" s="1" customFormat="1" x14ac:dyDescent="0.3">
      <c r="B80" s="2"/>
      <c r="C80" s="2"/>
      <c r="D80" s="2"/>
      <c r="H80" s="2"/>
      <c r="I80" s="2"/>
      <c r="J80" s="2"/>
      <c r="K80" s="2"/>
    </row>
    <row r="81" spans="2:11" s="1" customFormat="1" x14ac:dyDescent="0.3">
      <c r="B81" s="2"/>
      <c r="C81" s="2"/>
      <c r="D81" s="2"/>
      <c r="H81" s="2"/>
      <c r="I81" s="2"/>
      <c r="J81" s="2"/>
      <c r="K81" s="2"/>
    </row>
    <row r="82" spans="2:11" s="1" customFormat="1" x14ac:dyDescent="0.3">
      <c r="B82" s="2"/>
      <c r="C82" s="2"/>
      <c r="D82" s="2"/>
      <c r="H82" s="2"/>
      <c r="I82" s="2"/>
      <c r="J82" s="2"/>
      <c r="K82" s="2"/>
    </row>
    <row r="83" spans="2:11" s="1" customFormat="1" x14ac:dyDescent="0.3">
      <c r="B83" s="2"/>
      <c r="C83" s="2"/>
      <c r="D83" s="2"/>
      <c r="H83" s="2"/>
      <c r="I83" s="2"/>
      <c r="J83" s="2"/>
      <c r="K83" s="2"/>
    </row>
    <row r="84" spans="2:11" s="1" customFormat="1" x14ac:dyDescent="0.3">
      <c r="B84" s="2"/>
      <c r="C84" s="2"/>
      <c r="D84" s="2"/>
      <c r="H84" s="2"/>
      <c r="I84" s="2"/>
      <c r="J84" s="2"/>
      <c r="K84" s="2"/>
    </row>
    <row r="85" spans="2:11" s="1" customFormat="1" x14ac:dyDescent="0.3">
      <c r="B85" s="2"/>
      <c r="C85" s="2"/>
      <c r="D85" s="2"/>
      <c r="H85" s="2"/>
      <c r="I85" s="2"/>
      <c r="J85" s="2"/>
      <c r="K85" s="2"/>
    </row>
    <row r="86" spans="2:11" s="1" customFormat="1" x14ac:dyDescent="0.3">
      <c r="B86" s="2"/>
      <c r="C86" s="2"/>
      <c r="D86" s="2"/>
      <c r="H86" s="2"/>
      <c r="I86" s="2"/>
      <c r="J86" s="2"/>
      <c r="K86" s="2"/>
    </row>
    <row r="87" spans="2:11" s="1" customFormat="1" x14ac:dyDescent="0.3">
      <c r="B87" s="2"/>
      <c r="C87" s="2"/>
      <c r="D87" s="2"/>
      <c r="H87" s="2"/>
      <c r="I87" s="2"/>
      <c r="J87" s="2"/>
      <c r="K87" s="2"/>
    </row>
    <row r="88" spans="2:11" s="1" customFormat="1" x14ac:dyDescent="0.3">
      <c r="B88" s="2"/>
      <c r="C88" s="2"/>
      <c r="D88" s="2"/>
      <c r="H88" s="2"/>
      <c r="I88" s="2"/>
      <c r="J88" s="2"/>
      <c r="K88" s="2"/>
    </row>
    <row r="89" spans="2:11" s="1" customFormat="1" x14ac:dyDescent="0.3">
      <c r="B89" s="2"/>
      <c r="C89" s="2"/>
      <c r="D89" s="2"/>
      <c r="H89" s="2"/>
      <c r="I89" s="2"/>
      <c r="J89" s="2"/>
      <c r="K89" s="2"/>
    </row>
    <row r="90" spans="2:11" s="1" customFormat="1" x14ac:dyDescent="0.3">
      <c r="B90" s="2"/>
      <c r="C90" s="2"/>
      <c r="D90" s="2"/>
      <c r="H90" s="2"/>
      <c r="I90" s="2"/>
      <c r="J90" s="2"/>
      <c r="K90" s="2"/>
    </row>
    <row r="91" spans="2:11" s="1" customFormat="1" x14ac:dyDescent="0.3">
      <c r="B91" s="2"/>
      <c r="C91" s="2"/>
      <c r="D91" s="2"/>
      <c r="H91" s="2"/>
      <c r="I91" s="2"/>
      <c r="J91" s="2"/>
      <c r="K91" s="2"/>
    </row>
    <row r="92" spans="2:11" s="1" customFormat="1" x14ac:dyDescent="0.3">
      <c r="B92" s="2"/>
      <c r="C92" s="2"/>
      <c r="D92" s="2"/>
      <c r="H92" s="2"/>
      <c r="I92" s="2"/>
      <c r="J92" s="2"/>
      <c r="K92" s="2"/>
    </row>
    <row r="93" spans="2:11" s="1" customFormat="1" x14ac:dyDescent="0.3">
      <c r="B93" s="2"/>
      <c r="C93" s="2"/>
      <c r="D93" s="2"/>
      <c r="H93" s="2"/>
      <c r="I93" s="2"/>
      <c r="J93" s="2"/>
      <c r="K93" s="2"/>
    </row>
    <row r="94" spans="2:11" s="1" customFormat="1" x14ac:dyDescent="0.3">
      <c r="B94" s="2"/>
      <c r="C94" s="2"/>
      <c r="D94" s="2"/>
      <c r="H94" s="2"/>
      <c r="I94" s="2"/>
      <c r="J94" s="2"/>
      <c r="K94" s="2"/>
    </row>
    <row r="95" spans="2:11" s="1" customFormat="1" x14ac:dyDescent="0.3">
      <c r="B95" s="2"/>
      <c r="C95" s="2"/>
      <c r="D95" s="2"/>
      <c r="H95" s="2"/>
      <c r="I95" s="2"/>
      <c r="J95" s="2"/>
      <c r="K95" s="2"/>
    </row>
    <row r="96" spans="2:11" s="1" customFormat="1" x14ac:dyDescent="0.3">
      <c r="B96" s="2"/>
      <c r="C96" s="2"/>
      <c r="D96" s="2"/>
      <c r="H96" s="2"/>
      <c r="I96" s="2"/>
      <c r="J96" s="2"/>
      <c r="K96" s="2"/>
    </row>
    <row r="97" spans="2:11" s="1" customFormat="1" x14ac:dyDescent="0.3">
      <c r="B97" s="2"/>
      <c r="C97" s="2"/>
      <c r="D97" s="2"/>
      <c r="H97" s="2"/>
      <c r="I97" s="2"/>
      <c r="J97" s="2"/>
      <c r="K97" s="2"/>
    </row>
    <row r="98" spans="2:11" s="1" customFormat="1" x14ac:dyDescent="0.3">
      <c r="B98" s="2"/>
      <c r="C98" s="2"/>
      <c r="D98" s="2"/>
      <c r="H98" s="2"/>
      <c r="I98" s="2"/>
      <c r="J98" s="2"/>
      <c r="K98" s="2"/>
    </row>
    <row r="99" spans="2:11" s="1" customFormat="1" x14ac:dyDescent="0.3">
      <c r="B99" s="2"/>
      <c r="C99" s="2"/>
      <c r="D99" s="2"/>
      <c r="H99" s="2"/>
      <c r="I99" s="2"/>
      <c r="J99" s="2"/>
      <c r="K99" s="2"/>
    </row>
    <row r="100" spans="2:11" s="1" customFormat="1" x14ac:dyDescent="0.3">
      <c r="B100" s="2"/>
      <c r="C100" s="2"/>
      <c r="D100" s="2"/>
      <c r="H100" s="2"/>
      <c r="I100" s="2"/>
      <c r="J100" s="2"/>
      <c r="K100" s="2"/>
    </row>
    <row r="101" spans="2:11" s="1" customFormat="1" x14ac:dyDescent="0.3">
      <c r="B101" s="2"/>
      <c r="C101" s="2"/>
      <c r="D101" s="2"/>
      <c r="H101" s="2"/>
      <c r="I101" s="2"/>
      <c r="J101" s="2"/>
      <c r="K101" s="2"/>
    </row>
    <row r="102" spans="2:11" s="1" customFormat="1" x14ac:dyDescent="0.3">
      <c r="B102" s="2"/>
      <c r="C102" s="2"/>
      <c r="D102" s="2"/>
      <c r="H102" s="2"/>
      <c r="I102" s="2"/>
      <c r="J102" s="2"/>
      <c r="K102" s="2"/>
    </row>
    <row r="103" spans="2:11" s="1" customFormat="1" x14ac:dyDescent="0.3">
      <c r="B103" s="2"/>
      <c r="C103" s="2"/>
      <c r="D103" s="2"/>
      <c r="H103" s="2"/>
      <c r="I103" s="2"/>
      <c r="J103" s="2"/>
      <c r="K103" s="2"/>
    </row>
    <row r="104" spans="2:11" s="1" customFormat="1" x14ac:dyDescent="0.3">
      <c r="B104" s="2"/>
      <c r="C104" s="2"/>
      <c r="D104" s="2"/>
      <c r="H104" s="2"/>
      <c r="I104" s="2"/>
      <c r="J104" s="2"/>
      <c r="K104" s="2"/>
    </row>
    <row r="105" spans="2:11" s="1" customFormat="1" x14ac:dyDescent="0.3">
      <c r="B105" s="2"/>
      <c r="C105" s="2"/>
      <c r="D105" s="2"/>
      <c r="H105" s="2"/>
      <c r="I105" s="2"/>
      <c r="J105" s="2"/>
      <c r="K105" s="2"/>
    </row>
    <row r="106" spans="2:11" s="1" customFormat="1" x14ac:dyDescent="0.3">
      <c r="B106" s="2"/>
      <c r="C106" s="2"/>
      <c r="D106" s="2"/>
      <c r="H106" s="2"/>
      <c r="I106" s="2"/>
      <c r="J106" s="2"/>
      <c r="K106" s="2"/>
    </row>
    <row r="107" spans="2:11" s="1" customFormat="1" x14ac:dyDescent="0.3">
      <c r="B107" s="2"/>
      <c r="C107" s="2"/>
      <c r="D107" s="2"/>
      <c r="H107" s="2"/>
      <c r="I107" s="2"/>
      <c r="J107" s="2"/>
      <c r="K107" s="2"/>
    </row>
    <row r="108" spans="2:11" s="1" customFormat="1" x14ac:dyDescent="0.3">
      <c r="B108" s="2"/>
      <c r="C108" s="2"/>
      <c r="D108" s="2"/>
      <c r="H108" s="2"/>
      <c r="I108" s="2"/>
      <c r="J108" s="2"/>
      <c r="K108" s="2"/>
    </row>
    <row r="109" spans="2:11" s="1" customFormat="1" x14ac:dyDescent="0.3">
      <c r="B109" s="2"/>
      <c r="C109" s="2"/>
      <c r="D109" s="2"/>
      <c r="H109" s="2"/>
      <c r="I109" s="2"/>
      <c r="J109" s="2"/>
      <c r="K109" s="2"/>
    </row>
    <row r="110" spans="2:11" s="1" customFormat="1" x14ac:dyDescent="0.3">
      <c r="B110" s="2"/>
      <c r="C110" s="2"/>
      <c r="D110" s="2"/>
      <c r="H110" s="2"/>
      <c r="I110" s="2"/>
      <c r="J110" s="2"/>
      <c r="K110" s="2"/>
    </row>
    <row r="111" spans="2:11" s="1" customFormat="1" x14ac:dyDescent="0.3">
      <c r="B111" s="2"/>
      <c r="C111" s="2"/>
      <c r="D111" s="2"/>
      <c r="H111" s="2"/>
      <c r="I111" s="2"/>
      <c r="J111" s="2"/>
      <c r="K111" s="2"/>
    </row>
  </sheetData>
  <mergeCells count="12">
    <mergeCell ref="A71:D71"/>
    <mergeCell ref="E71:M71"/>
    <mergeCell ref="E72:I72"/>
    <mergeCell ref="K72:M72"/>
    <mergeCell ref="A2:M2"/>
    <mergeCell ref="A3:M3"/>
    <mergeCell ref="A4:M5"/>
    <mergeCell ref="A6:M7"/>
    <mergeCell ref="A8:M8"/>
    <mergeCell ref="A69:D69"/>
    <mergeCell ref="E70:M70"/>
    <mergeCell ref="B68:C6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Ejecución presup. 2024 T3</vt:lpstr>
      <vt:lpstr>'Ejecución presup. 2024 T3'!Print_Area</vt:lpstr>
      <vt:lpstr>'Ejecución presup. 2024 T3'!Print_Titles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Florangel Pina</dc:creator>
  <cp:lastModifiedBy>Carlene Balbuena C</cp:lastModifiedBy>
  <cp:lastPrinted>2024-10-01T16:28:24Z</cp:lastPrinted>
  <dcterms:created xsi:type="dcterms:W3CDTF">2022-03-31T16:03:36Z</dcterms:created>
  <dcterms:modified xsi:type="dcterms:W3CDTF">2024-10-02T18:20:23Z</dcterms:modified>
</cp:coreProperties>
</file>